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Rozpočty\ČOV Benátky\18_11_2025\"/>
    </mc:Choice>
  </mc:AlternateContent>
  <bookViews>
    <workbookView xWindow="0" yWindow="0" windowWidth="0" windowHeight="0"/>
  </bookViews>
  <sheets>
    <sheet name="Rekapitulace stavby" sheetId="1" r:id="rId1"/>
    <sheet name="SO 01 - Bourací práce" sheetId="2" r:id="rId2"/>
    <sheet name="SO 02-1 - Stavební úpravy..." sheetId="3" r:id="rId3"/>
    <sheet name="SO 02-2 - Přístřešek pro ..." sheetId="4" r:id="rId4"/>
    <sheet name="SO 03 - Stavební elektroi..." sheetId="5" r:id="rId5"/>
    <sheet name="PS 01 - Technologie odvod..." sheetId="6" r:id="rId6"/>
    <sheet name="PS 02 PS 03 - Motorové ro..." sheetId="7" r:id="rId7"/>
    <sheet name="VRN - Ostatní a vedlejší ..." sheetId="8" r:id="rId8"/>
    <sheet name="Pokyny pro vyplnění" sheetId="9" r:id="rId9"/>
  </sheets>
  <definedNames>
    <definedName name="_xlnm.Print_Area" localSheetId="0">'Rekapitulace stavby'!$D$4:$AO$36,'Rekapitulace stavby'!$C$42:$AQ$63</definedName>
    <definedName name="_xlnm.Print_Titles" localSheetId="0">'Rekapitulace stavby'!$52:$52</definedName>
    <definedName name="_xlnm._FilterDatabase" localSheetId="1" hidden="1">'SO 01 - Bourací práce'!$C$85:$K$153</definedName>
    <definedName name="_xlnm.Print_Area" localSheetId="1">'SO 01 - Bourací práce'!$C$4:$J$39,'SO 01 - Bourací práce'!$C$45:$J$67,'SO 01 - Bourací práce'!$C$73:$K$153</definedName>
    <definedName name="_xlnm.Print_Titles" localSheetId="1">'SO 01 - Bourací práce'!$85:$85</definedName>
    <definedName name="_xlnm._FilterDatabase" localSheetId="2" hidden="1">'SO 02-1 - Stavební úpravy...'!$C$100:$K$328</definedName>
    <definedName name="_xlnm.Print_Area" localSheetId="2">'SO 02-1 - Stavební úpravy...'!$C$4:$J$41,'SO 02-1 - Stavební úpravy...'!$C$47:$J$80,'SO 02-1 - Stavební úpravy...'!$C$86:$K$328</definedName>
    <definedName name="_xlnm.Print_Titles" localSheetId="2">'SO 02-1 - Stavební úpravy...'!$100:$100</definedName>
    <definedName name="_xlnm._FilterDatabase" localSheetId="3" hidden="1">'SO 02-2 - Přístřešek pro ...'!$C$91:$K$226</definedName>
    <definedName name="_xlnm.Print_Area" localSheetId="3">'SO 02-2 - Přístřešek pro ...'!$C$4:$J$41,'SO 02-2 - Přístřešek pro ...'!$C$47:$J$71,'SO 02-2 - Přístřešek pro ...'!$C$77:$K$226</definedName>
    <definedName name="_xlnm.Print_Titles" localSheetId="3">'SO 02-2 - Přístřešek pro ...'!$91:$91</definedName>
    <definedName name="_xlnm._FilterDatabase" localSheetId="4" hidden="1">'SO 03 - Stavební elektroi...'!$C$85:$K$298</definedName>
    <definedName name="_xlnm.Print_Area" localSheetId="4">'SO 03 - Stavební elektroi...'!$C$4:$J$39,'SO 03 - Stavební elektroi...'!$C$45:$J$67,'SO 03 - Stavební elektroi...'!$C$73:$K$298</definedName>
    <definedName name="_xlnm.Print_Titles" localSheetId="4">'SO 03 - Stavební elektroi...'!$85:$85</definedName>
    <definedName name="_xlnm._FilterDatabase" localSheetId="5" hidden="1">'PS 01 - Technologie odvod...'!$C$87:$K$394</definedName>
    <definedName name="_xlnm.Print_Area" localSheetId="5">'PS 01 - Technologie odvod...'!$C$4:$J$39,'PS 01 - Technologie odvod...'!$C$45:$J$69,'PS 01 - Technologie odvod...'!$C$75:$K$394</definedName>
    <definedName name="_xlnm.Print_Titles" localSheetId="5">'PS 01 - Technologie odvod...'!$87:$87</definedName>
    <definedName name="_xlnm._FilterDatabase" localSheetId="6" hidden="1">'PS 02 PS 03 - Motorové ro...'!$C$84:$K$281</definedName>
    <definedName name="_xlnm.Print_Area" localSheetId="6">'PS 02 PS 03 - Motorové ro...'!$C$4:$J$39,'PS 02 PS 03 - Motorové ro...'!$C$45:$J$66,'PS 02 PS 03 - Motorové ro...'!$C$72:$K$281</definedName>
    <definedName name="_xlnm.Print_Titles" localSheetId="6">'PS 02 PS 03 - Motorové ro...'!$84:$84</definedName>
    <definedName name="_xlnm._FilterDatabase" localSheetId="7" hidden="1">'VRN - Ostatní a vedlejší ...'!$C$79:$K$105</definedName>
    <definedName name="_xlnm.Print_Area" localSheetId="7">'VRN - Ostatní a vedlejší ...'!$C$4:$J$39,'VRN - Ostatní a vedlejší ...'!$C$45:$J$61,'VRN - Ostatní a vedlejší ...'!$C$67:$K$105</definedName>
    <definedName name="_xlnm.Print_Titles" localSheetId="7">'VRN - Ostatní a vedlejší ...'!$79:$79</definedName>
    <definedName name="_xlnm.Print_Area" localSheetId="8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8" l="1" r="J37"/>
  <c r="J36"/>
  <c i="1" r="AY62"/>
  <c i="8" r="J35"/>
  <c i="1" r="AX62"/>
  <c i="8"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J77"/>
  <c r="J76"/>
  <c r="F76"/>
  <c r="F74"/>
  <c r="E72"/>
  <c r="J55"/>
  <c r="J54"/>
  <c r="F54"/>
  <c r="F52"/>
  <c r="E50"/>
  <c r="J18"/>
  <c r="E18"/>
  <c r="F77"/>
  <c r="J17"/>
  <c r="J12"/>
  <c r="J74"/>
  <c r="E7"/>
  <c r="E70"/>
  <c i="7" r="J37"/>
  <c r="J36"/>
  <c i="1" r="AY61"/>
  <c i="7" r="J35"/>
  <c i="1" r="AX61"/>
  <c i="7"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2"/>
  <c r="J81"/>
  <c r="F81"/>
  <c r="F79"/>
  <c r="E77"/>
  <c r="J55"/>
  <c r="J54"/>
  <c r="F54"/>
  <c r="F52"/>
  <c r="E50"/>
  <c r="J18"/>
  <c r="E18"/>
  <c r="F82"/>
  <c r="J17"/>
  <c r="J12"/>
  <c r="J79"/>
  <c r="E7"/>
  <c r="E48"/>
  <c i="6" r="J37"/>
  <c r="J36"/>
  <c i="1" r="AY60"/>
  <c i="6" r="J35"/>
  <c i="1" r="AX60"/>
  <c i="6"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3"/>
  <c r="BH263"/>
  <c r="BG263"/>
  <c r="BF263"/>
  <c r="T263"/>
  <c r="R263"/>
  <c r="P263"/>
  <c r="BI261"/>
  <c r="BH261"/>
  <c r="BG261"/>
  <c r="BF261"/>
  <c r="T261"/>
  <c r="R261"/>
  <c r="P261"/>
  <c r="BI258"/>
  <c r="BH258"/>
  <c r="BG258"/>
  <c r="BF258"/>
  <c r="T258"/>
  <c r="R258"/>
  <c r="P258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1"/>
  <c r="BH151"/>
  <c r="BG151"/>
  <c r="BF151"/>
  <c r="T151"/>
  <c r="T150"/>
  <c r="R151"/>
  <c r="R150"/>
  <c r="P151"/>
  <c r="P150"/>
  <c r="BI126"/>
  <c r="BH126"/>
  <c r="BG126"/>
  <c r="BF126"/>
  <c r="T126"/>
  <c r="R126"/>
  <c r="P126"/>
  <c r="BI123"/>
  <c r="BH123"/>
  <c r="BG123"/>
  <c r="BF123"/>
  <c r="T123"/>
  <c r="R123"/>
  <c r="P123"/>
  <c r="BI117"/>
  <c r="BH117"/>
  <c r="BG117"/>
  <c r="BF117"/>
  <c r="T117"/>
  <c r="R117"/>
  <c r="P117"/>
  <c r="BI114"/>
  <c r="BH114"/>
  <c r="BG114"/>
  <c r="BF114"/>
  <c r="T114"/>
  <c r="R114"/>
  <c r="P114"/>
  <c r="BI112"/>
  <c r="BH112"/>
  <c r="BG112"/>
  <c r="BF112"/>
  <c r="T112"/>
  <c r="R112"/>
  <c r="P112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48"/>
  <c i="5" r="J37"/>
  <c r="J36"/>
  <c i="1" r="AY59"/>
  <c i="5" r="J35"/>
  <c i="1" r="AX59"/>
  <c i="5"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3"/>
  <c r="J82"/>
  <c r="F82"/>
  <c r="F80"/>
  <c r="E78"/>
  <c r="J55"/>
  <c r="J54"/>
  <c r="F54"/>
  <c r="F52"/>
  <c r="E50"/>
  <c r="J18"/>
  <c r="E18"/>
  <c r="F83"/>
  <c r="J17"/>
  <c r="J12"/>
  <c r="J80"/>
  <c r="E7"/>
  <c r="E48"/>
  <c i="4" r="J39"/>
  <c r="J38"/>
  <c i="1" r="AY58"/>
  <c i="4" r="J37"/>
  <c i="1" r="AX58"/>
  <c i="4" r="BI224"/>
  <c r="BH224"/>
  <c r="BG224"/>
  <c r="BF224"/>
  <c r="T224"/>
  <c r="R224"/>
  <c r="P224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09"/>
  <c r="BH209"/>
  <c r="BG209"/>
  <c r="BF209"/>
  <c r="T209"/>
  <c r="R209"/>
  <c r="P209"/>
  <c r="BI204"/>
  <c r="BH204"/>
  <c r="BG204"/>
  <c r="BF204"/>
  <c r="T204"/>
  <c r="T203"/>
  <c r="R204"/>
  <c r="R203"/>
  <c r="P204"/>
  <c r="P203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78"/>
  <c r="BH178"/>
  <c r="BG178"/>
  <c r="BF178"/>
  <c r="T178"/>
  <c r="R178"/>
  <c r="P178"/>
  <c r="BI175"/>
  <c r="BH175"/>
  <c r="BG175"/>
  <c r="BF175"/>
  <c r="T175"/>
  <c r="R175"/>
  <c r="P175"/>
  <c r="BI170"/>
  <c r="BH170"/>
  <c r="BG170"/>
  <c r="BF170"/>
  <c r="T170"/>
  <c r="R170"/>
  <c r="P170"/>
  <c r="BI165"/>
  <c r="BH165"/>
  <c r="BG165"/>
  <c r="BF165"/>
  <c r="T165"/>
  <c r="R165"/>
  <c r="P165"/>
  <c r="BI159"/>
  <c r="BH159"/>
  <c r="BG159"/>
  <c r="BF159"/>
  <c r="T159"/>
  <c r="R159"/>
  <c r="P159"/>
  <c r="BI156"/>
  <c r="BH156"/>
  <c r="BG156"/>
  <c r="BF156"/>
  <c r="T156"/>
  <c r="R156"/>
  <c r="P156"/>
  <c r="BI151"/>
  <c r="BH151"/>
  <c r="BG151"/>
  <c r="BF151"/>
  <c r="T151"/>
  <c r="R151"/>
  <c r="P151"/>
  <c r="BI145"/>
  <c r="BH145"/>
  <c r="BG145"/>
  <c r="BF145"/>
  <c r="T145"/>
  <c r="R145"/>
  <c r="P145"/>
  <c r="BI138"/>
  <c r="BH138"/>
  <c r="BG138"/>
  <c r="BF138"/>
  <c r="T138"/>
  <c r="R138"/>
  <c r="P138"/>
  <c r="BI133"/>
  <c r="BH133"/>
  <c r="BG133"/>
  <c r="BF133"/>
  <c r="T133"/>
  <c r="R133"/>
  <c r="P133"/>
  <c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4"/>
  <c r="BH114"/>
  <c r="BG114"/>
  <c r="BF114"/>
  <c r="T114"/>
  <c r="R114"/>
  <c r="P114"/>
  <c r="BI109"/>
  <c r="BH109"/>
  <c r="BG109"/>
  <c r="BF109"/>
  <c r="T109"/>
  <c r="R109"/>
  <c r="P109"/>
  <c r="BI105"/>
  <c r="BH105"/>
  <c r="BG105"/>
  <c r="BF105"/>
  <c r="T105"/>
  <c r="R105"/>
  <c r="P105"/>
  <c r="BI100"/>
  <c r="BH100"/>
  <c r="BG100"/>
  <c r="BF100"/>
  <c r="T100"/>
  <c r="R100"/>
  <c r="P100"/>
  <c r="BI95"/>
  <c r="BH95"/>
  <c r="BG95"/>
  <c r="BF95"/>
  <c r="T95"/>
  <c r="R95"/>
  <c r="P95"/>
  <c r="J89"/>
  <c r="J88"/>
  <c r="F88"/>
  <c r="F86"/>
  <c r="E84"/>
  <c r="J59"/>
  <c r="J58"/>
  <c r="F58"/>
  <c r="F56"/>
  <c r="E54"/>
  <c r="J20"/>
  <c r="E20"/>
  <c r="F89"/>
  <c r="J19"/>
  <c r="J14"/>
  <c r="J56"/>
  <c r="E7"/>
  <c r="E80"/>
  <c i="3" r="J39"/>
  <c r="J38"/>
  <c i="1" r="AY57"/>
  <c i="3" r="J37"/>
  <c i="1" r="AX57"/>
  <c i="3" r="BI327"/>
  <c r="BH327"/>
  <c r="BG327"/>
  <c r="BF327"/>
  <c r="T327"/>
  <c r="R327"/>
  <c r="P327"/>
  <c r="BI323"/>
  <c r="BH323"/>
  <c r="BG323"/>
  <c r="BF323"/>
  <c r="T323"/>
  <c r="R323"/>
  <c r="P323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58"/>
  <c r="BH258"/>
  <c r="BG258"/>
  <c r="BF258"/>
  <c r="T258"/>
  <c r="R258"/>
  <c r="P258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4"/>
  <c r="BH214"/>
  <c r="BG214"/>
  <c r="BF214"/>
  <c r="T214"/>
  <c r="R214"/>
  <c r="P214"/>
  <c r="BI212"/>
  <c r="BH212"/>
  <c r="BG212"/>
  <c r="BF212"/>
  <c r="T212"/>
  <c r="R212"/>
  <c r="P212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198"/>
  <c r="BH198"/>
  <c r="BG198"/>
  <c r="BF198"/>
  <c r="T198"/>
  <c r="R198"/>
  <c r="P198"/>
  <c r="BI193"/>
  <c r="BH193"/>
  <c r="BG193"/>
  <c r="BF193"/>
  <c r="T193"/>
  <c r="R193"/>
  <c r="P193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3"/>
  <c r="BH133"/>
  <c r="BG133"/>
  <c r="BF133"/>
  <c r="T133"/>
  <c r="T122"/>
  <c r="R133"/>
  <c r="R122"/>
  <c r="P133"/>
  <c r="P122"/>
  <c r="BI128"/>
  <c r="BH128"/>
  <c r="BG128"/>
  <c r="BF128"/>
  <c r="T128"/>
  <c r="R128"/>
  <c r="P128"/>
  <c r="BI123"/>
  <c r="BH123"/>
  <c r="BG123"/>
  <c r="BF123"/>
  <c r="T123"/>
  <c r="R123"/>
  <c r="P123"/>
  <c r="BI113"/>
  <c r="BH113"/>
  <c r="BG113"/>
  <c r="BF113"/>
  <c r="T113"/>
  <c r="T103"/>
  <c r="R113"/>
  <c r="R103"/>
  <c r="P113"/>
  <c r="P103"/>
  <c r="BI104"/>
  <c r="BH104"/>
  <c r="BG104"/>
  <c r="BF104"/>
  <c r="T104"/>
  <c r="R104"/>
  <c r="P104"/>
  <c r="J98"/>
  <c r="J97"/>
  <c r="F97"/>
  <c r="F95"/>
  <c r="E93"/>
  <c r="J59"/>
  <c r="J58"/>
  <c r="F58"/>
  <c r="F56"/>
  <c r="E54"/>
  <c r="J20"/>
  <c r="E20"/>
  <c r="F59"/>
  <c r="J19"/>
  <c r="J14"/>
  <c r="J56"/>
  <c r="E7"/>
  <c r="E89"/>
  <c i="2" r="J37"/>
  <c r="J36"/>
  <c i="1" r="AY55"/>
  <c i="2" r="J35"/>
  <c i="1" r="AX55"/>
  <c i="2" r="BI150"/>
  <c r="BH150"/>
  <c r="BG150"/>
  <c r="BF150"/>
  <c r="T150"/>
  <c r="T149"/>
  <c r="R150"/>
  <c r="R149"/>
  <c r="P150"/>
  <c r="P149"/>
  <c r="BI147"/>
  <c r="BH147"/>
  <c r="BG147"/>
  <c r="BF147"/>
  <c r="T147"/>
  <c r="R147"/>
  <c r="P147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4"/>
  <c r="BH124"/>
  <c r="BG124"/>
  <c r="BF124"/>
  <c r="T124"/>
  <c r="R124"/>
  <c r="P124"/>
  <c r="BI119"/>
  <c r="BH119"/>
  <c r="BG119"/>
  <c r="BF119"/>
  <c r="T119"/>
  <c r="R119"/>
  <c r="P119"/>
  <c r="BI111"/>
  <c r="BH111"/>
  <c r="BG111"/>
  <c r="BF111"/>
  <c r="T111"/>
  <c r="R111"/>
  <c r="P111"/>
  <c r="BI107"/>
  <c r="BH107"/>
  <c r="BG107"/>
  <c r="BF107"/>
  <c r="T107"/>
  <c r="R107"/>
  <c r="P107"/>
  <c r="BI103"/>
  <c r="BH103"/>
  <c r="BG103"/>
  <c r="BF103"/>
  <c r="T103"/>
  <c r="R103"/>
  <c r="P103"/>
  <c r="BI98"/>
  <c r="BH98"/>
  <c r="BG98"/>
  <c r="BF98"/>
  <c r="T98"/>
  <c r="R98"/>
  <c r="P98"/>
  <c r="BI93"/>
  <c r="BH93"/>
  <c r="BG93"/>
  <c r="BF93"/>
  <c r="T93"/>
  <c r="R93"/>
  <c r="P93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48"/>
  <c i="1" r="L50"/>
  <c r="AM50"/>
  <c r="AM49"/>
  <c r="L49"/>
  <c r="AM47"/>
  <c r="L47"/>
  <c r="L45"/>
  <c r="L44"/>
  <c i="2" r="J129"/>
  <c i="3" r="BK157"/>
  <c i="4" r="BK95"/>
  <c r="J133"/>
  <c i="5" r="J223"/>
  <c r="J157"/>
  <c r="BK136"/>
  <c r="BK138"/>
  <c r="J122"/>
  <c r="BK94"/>
  <c i="6" r="BK391"/>
  <c r="J349"/>
  <c r="J178"/>
  <c r="J298"/>
  <c i="7" r="BK117"/>
  <c r="J136"/>
  <c r="BK177"/>
  <c r="J158"/>
  <c i="2" r="J89"/>
  <c i="3" r="BK128"/>
  <c r="BK302"/>
  <c r="BK153"/>
  <c i="5" r="J151"/>
  <c r="BK114"/>
  <c r="BK112"/>
  <c i="6" r="BK300"/>
  <c r="J391"/>
  <c r="BK209"/>
  <c r="BK218"/>
  <c i="7" r="J172"/>
  <c r="BK87"/>
  <c r="BK170"/>
  <c r="J170"/>
  <c i="8" r="J84"/>
  <c i="4" r="BK145"/>
  <c i="5" r="BK287"/>
  <c r="BK100"/>
  <c r="J186"/>
  <c r="J207"/>
  <c r="J278"/>
  <c r="BK172"/>
  <c i="6" r="BK320"/>
  <c r="J379"/>
  <c r="J302"/>
  <c r="J167"/>
  <c i="7" r="J259"/>
  <c r="BK223"/>
  <c r="J142"/>
  <c r="BK127"/>
  <c i="2" r="J138"/>
  <c i="3" r="J183"/>
  <c r="J318"/>
  <c i="4" r="BK216"/>
  <c i="5" r="J213"/>
  <c r="BK260"/>
  <c i="6" r="BK273"/>
  <c r="BK277"/>
  <c r="J175"/>
  <c r="J109"/>
  <c r="J232"/>
  <c r="BK91"/>
  <c i="7" r="BK99"/>
  <c r="BK105"/>
  <c i="8" r="BK98"/>
  <c i="2" r="J143"/>
  <c i="3" r="BK279"/>
  <c r="BK236"/>
  <c r="J239"/>
  <c r="J207"/>
  <c r="J279"/>
  <c i="4" r="BK178"/>
  <c r="BK175"/>
  <c i="5" r="BK276"/>
  <c r="J143"/>
  <c r="BK252"/>
  <c r="BK268"/>
  <c r="J280"/>
  <c r="BK258"/>
  <c i="6" r="J292"/>
  <c r="J102"/>
  <c r="J277"/>
  <c r="BK232"/>
  <c i="7" r="BK140"/>
  <c r="J276"/>
  <c r="J123"/>
  <c r="BK172"/>
  <c i="2" r="J132"/>
  <c i="3" r="J295"/>
  <c i="2" r="BK147"/>
  <c i="3" r="J266"/>
  <c r="J282"/>
  <c i="4" r="BK156"/>
  <c i="5" r="J125"/>
  <c r="BK194"/>
  <c r="BK190"/>
  <c i="6" r="BK326"/>
  <c r="J361"/>
  <c r="J381"/>
  <c r="J300"/>
  <c r="J279"/>
  <c i="7" r="BK152"/>
  <c r="BK274"/>
  <c r="BK202"/>
  <c r="J202"/>
  <c i="3" r="BK193"/>
  <c r="BK141"/>
  <c i="4" r="J165"/>
  <c r="BK222"/>
  <c r="BK105"/>
  <c i="5" r="BK96"/>
  <c r="J291"/>
  <c r="BK244"/>
  <c r="J246"/>
  <c r="J250"/>
  <c r="J145"/>
  <c i="6" r="J385"/>
  <c r="BK244"/>
  <c r="BK298"/>
  <c i="7" r="BK183"/>
  <c r="J245"/>
  <c r="J183"/>
  <c i="8" r="BK100"/>
  <c i="2" r="J119"/>
  <c i="3" r="BK282"/>
  <c r="BK205"/>
  <c i="4" r="J178"/>
  <c i="5" r="BK186"/>
  <c r="BK168"/>
  <c i="6" r="BK288"/>
  <c r="J363"/>
  <c r="BK314"/>
  <c i="7" r="BK113"/>
  <c r="BK265"/>
  <c r="J107"/>
  <c r="J117"/>
  <c i="3" r="BK306"/>
  <c r="J153"/>
  <c i="4" r="J189"/>
  <c i="5" r="BK188"/>
  <c r="BK151"/>
  <c r="BK145"/>
  <c r="J165"/>
  <c r="J178"/>
  <c i="6" r="J351"/>
  <c r="J185"/>
  <c r="J104"/>
  <c r="J112"/>
  <c i="7" r="J115"/>
  <c r="J138"/>
  <c r="BK121"/>
  <c i="8" r="J104"/>
  <c i="3" r="BK239"/>
  <c i="4" r="J175"/>
  <c i="5" r="J98"/>
  <c r="J256"/>
  <c r="BK204"/>
  <c r="J96"/>
  <c i="6" r="J371"/>
  <c r="BK292"/>
  <c r="BK178"/>
  <c i="7" r="J160"/>
  <c r="BK204"/>
  <c r="J162"/>
  <c r="BK150"/>
  <c i="2" r="J107"/>
  <c i="3" r="J323"/>
  <c r="BK178"/>
  <c r="J255"/>
  <c r="J149"/>
  <c i="4" r="BK100"/>
  <c i="5" r="BK291"/>
  <c r="BK182"/>
  <c r="BK120"/>
  <c r="J168"/>
  <c r="BK241"/>
  <c r="BK184"/>
  <c r="BK231"/>
  <c i="6" r="J383"/>
  <c r="BK345"/>
  <c r="BK355"/>
  <c r="BK286"/>
  <c r="BK256"/>
  <c i="7" r="BK237"/>
  <c r="BK231"/>
  <c r="BK270"/>
  <c r="BK218"/>
  <c r="J278"/>
  <c r="J89"/>
  <c i="8" r="J82"/>
  <c i="2" r="BK124"/>
  <c i="3" r="BK245"/>
  <c r="BK149"/>
  <c r="BK198"/>
  <c r="J113"/>
  <c i="5" r="BK202"/>
  <c r="BK157"/>
  <c r="J131"/>
  <c i="6" r="J345"/>
  <c r="J306"/>
  <c r="BK206"/>
  <c r="BK196"/>
  <c i="7" r="BK210"/>
  <c r="J154"/>
  <c r="J186"/>
  <c r="J179"/>
  <c i="8" r="BK86"/>
  <c i="2" r="F34"/>
  <c i="5" r="J285"/>
  <c r="BK196"/>
  <c r="J174"/>
  <c r="BK92"/>
  <c i="6" r="BK351"/>
  <c r="J250"/>
  <c r="BK361"/>
  <c r="BK271"/>
  <c i="7" r="BK229"/>
  <c r="J270"/>
  <c r="J229"/>
  <c r="J261"/>
  <c i="8" r="BK102"/>
  <c i="3" r="J229"/>
  <c r="J157"/>
  <c r="BK224"/>
  <c i="4" r="BK209"/>
  <c i="5" r="J194"/>
  <c r="J221"/>
  <c i="6" r="BK353"/>
  <c r="J326"/>
  <c r="BK296"/>
  <c r="BK258"/>
  <c i="7" r="BK138"/>
  <c r="BK200"/>
  <c r="J255"/>
  <c i="8" r="J100"/>
  <c i="3" r="J128"/>
  <c i="4" r="BK204"/>
  <c r="BK192"/>
  <c i="5" r="J262"/>
  <c r="BK180"/>
  <c r="J209"/>
  <c r="J233"/>
  <c r="BK104"/>
  <c r="BK143"/>
  <c i="6" r="BK175"/>
  <c r="J256"/>
  <c i="7" r="BK174"/>
  <c r="J192"/>
  <c r="J87"/>
  <c r="J206"/>
  <c i="2" r="BK129"/>
  <c i="3" r="J272"/>
  <c r="BK272"/>
  <c r="BK318"/>
  <c i="4" r="BK126"/>
  <c i="5" r="BK282"/>
  <c r="BK155"/>
  <c i="6" r="BK306"/>
  <c r="J335"/>
  <c r="J290"/>
  <c r="BK180"/>
  <c r="J215"/>
  <c i="7" r="BK103"/>
  <c r="J208"/>
  <c r="BK196"/>
  <c i="8" r="BK94"/>
  <c i="3" r="J250"/>
  <c r="BK295"/>
  <c r="BK229"/>
  <c r="BK169"/>
  <c r="J165"/>
  <c i="4" r="J219"/>
  <c r="BK138"/>
  <c i="5" r="J225"/>
  <c r="BK149"/>
  <c r="BK122"/>
  <c r="BK129"/>
  <c r="J270"/>
  <c i="6" r="BK389"/>
  <c r="BK311"/>
  <c r="J367"/>
  <c i="7" r="BK194"/>
  <c r="J127"/>
  <c r="J247"/>
  <c r="J200"/>
  <c i="8" r="J102"/>
  <c i="2" r="BK119"/>
  <c i="3" r="J258"/>
  <c r="J268"/>
  <c r="BK285"/>
  <c r="J193"/>
  <c i="4" r="J138"/>
  <c i="5" r="BK110"/>
  <c r="J110"/>
  <c r="BK285"/>
  <c i="6" r="BK387"/>
  <c r="J294"/>
  <c r="J275"/>
  <c r="BK269"/>
  <c r="BK335"/>
  <c r="BK167"/>
  <c r="J238"/>
  <c r="J114"/>
  <c i="7" r="BK181"/>
  <c r="BK276"/>
  <c r="BK93"/>
  <c r="BK263"/>
  <c r="BK91"/>
  <c r="J134"/>
  <c i="8" r="BK92"/>
  <c i="2" r="BK98"/>
  <c i="3" r="J133"/>
  <c i="4" r="BK165"/>
  <c r="BK122"/>
  <c r="J185"/>
  <c i="5" r="BK278"/>
  <c r="BK147"/>
  <c r="J244"/>
  <c r="BK165"/>
  <c r="J155"/>
  <c r="BK213"/>
  <c r="J112"/>
  <c i="6" r="J373"/>
  <c r="J160"/>
  <c r="J304"/>
  <c r="BK212"/>
  <c i="7" r="BK146"/>
  <c r="BK179"/>
  <c r="J194"/>
  <c i="8" r="J94"/>
  <c i="3" r="J236"/>
  <c r="BK242"/>
  <c r="J245"/>
  <c r="J302"/>
  <c i="5" r="BK215"/>
  <c r="BK274"/>
  <c r="BK90"/>
  <c i="6" r="J355"/>
  <c r="J337"/>
  <c r="BK302"/>
  <c r="J253"/>
  <c i="7" r="J280"/>
  <c r="BK115"/>
  <c r="BK220"/>
  <c r="J227"/>
  <c i="8" r="J86"/>
  <c i="4" r="BK170"/>
  <c r="J109"/>
  <c i="5" r="J138"/>
  <c r="J100"/>
  <c r="J102"/>
  <c r="BK178"/>
  <c r="BK140"/>
  <c r="BK108"/>
  <c i="6" r="BK383"/>
  <c r="J343"/>
  <c r="BK156"/>
  <c i="7" r="J91"/>
  <c r="BK186"/>
  <c r="J99"/>
  <c r="J243"/>
  <c i="8" r="BK104"/>
  <c i="2" r="F36"/>
  <c i="6" r="BK377"/>
  <c r="BK369"/>
  <c i="7" r="J265"/>
  <c r="BK216"/>
  <c r="J150"/>
  <c r="BK132"/>
  <c i="2" r="J93"/>
  <c i="3" r="J104"/>
  <c r="BK188"/>
  <c r="BK221"/>
  <c r="J276"/>
  <c r="J138"/>
  <c i="4" r="J151"/>
  <c r="J216"/>
  <c i="5" r="J297"/>
  <c r="BK198"/>
  <c r="J94"/>
  <c r="J229"/>
  <c r="J217"/>
  <c r="BK192"/>
  <c i="6" r="BK227"/>
  <c r="BK253"/>
  <c r="BK117"/>
  <c r="J347"/>
  <c i="7" r="J121"/>
  <c r="BK225"/>
  <c r="BK160"/>
  <c r="BK109"/>
  <c i="8" r="J92"/>
  <c i="2" r="J135"/>
  <c i="3" r="BK234"/>
  <c r="J291"/>
  <c r="J198"/>
  <c r="BK266"/>
  <c i="4" r="J95"/>
  <c r="J170"/>
  <c i="5" r="J180"/>
  <c r="J198"/>
  <c r="J276"/>
  <c i="6" r="J212"/>
  <c r="J227"/>
  <c r="J273"/>
  <c r="J320"/>
  <c r="BK224"/>
  <c r="J180"/>
  <c i="7" r="BK208"/>
  <c r="BK130"/>
  <c r="J235"/>
  <c r="BK249"/>
  <c r="J152"/>
  <c r="J168"/>
  <c r="J181"/>
  <c r="J268"/>
  <c i="8" r="J96"/>
  <c i="3" r="BK231"/>
  <c r="BK312"/>
  <c i="4" r="J114"/>
  <c r="J145"/>
  <c i="5" r="J184"/>
  <c r="J127"/>
  <c r="BK170"/>
  <c r="J282"/>
  <c i="6" r="BK385"/>
  <c r="J311"/>
  <c r="J353"/>
  <c r="BK250"/>
  <c r="BK349"/>
  <c r="BK235"/>
  <c i="7" r="J241"/>
  <c r="J274"/>
  <c r="BK97"/>
  <c r="J93"/>
  <c i="8" r="BK90"/>
  <c i="1" r="AS56"/>
  <c i="4" r="J224"/>
  <c i="5" r="J88"/>
  <c r="BK223"/>
  <c r="BK280"/>
  <c i="6" r="BK163"/>
  <c r="J258"/>
  <c r="J261"/>
  <c r="BK98"/>
  <c i="7" r="BK259"/>
  <c r="J130"/>
  <c r="BK212"/>
  <c i="4" r="J222"/>
  <c r="J200"/>
  <c i="5" r="BK246"/>
  <c r="BK295"/>
  <c r="J153"/>
  <c r="J235"/>
  <c r="J211"/>
  <c i="6" r="BK393"/>
  <c r="BK323"/>
  <c r="BK275"/>
  <c r="J96"/>
  <c i="7" r="J239"/>
  <c r="BK243"/>
  <c r="J253"/>
  <c r="BK142"/>
  <c i="2" r="BK150"/>
  <c i="3" r="BK143"/>
  <c i="4" r="J100"/>
  <c r="BK200"/>
  <c i="5" r="J104"/>
  <c r="BK127"/>
  <c r="J274"/>
  <c i="6" r="BK94"/>
  <c r="BK347"/>
  <c r="BK104"/>
  <c r="J163"/>
  <c i="7" r="J249"/>
  <c r="BK261"/>
  <c r="BK227"/>
  <c i="8" r="BK84"/>
  <c i="2" r="BK132"/>
  <c i="3" r="BK258"/>
  <c r="BK262"/>
  <c r="BK174"/>
  <c r="J203"/>
  <c i="4" r="BK213"/>
  <c r="BK118"/>
  <c i="5" r="BK256"/>
  <c r="J92"/>
  <c r="J163"/>
  <c r="BK239"/>
  <c r="J219"/>
  <c r="J161"/>
  <c i="6" r="J193"/>
  <c r="J369"/>
  <c r="BK331"/>
  <c r="J221"/>
  <c r="BK189"/>
  <c i="7" r="BK101"/>
  <c r="BK245"/>
  <c r="J210"/>
  <c r="J225"/>
  <c r="BK214"/>
  <c i="2" r="J150"/>
  <c i="3" r="BK327"/>
  <c i="2" r="J124"/>
  <c i="3" r="J242"/>
  <c r="BK183"/>
  <c r="BK226"/>
  <c i="4" r="J122"/>
  <c i="5" r="BK174"/>
  <c r="BK106"/>
  <c r="J120"/>
  <c i="6" r="BK170"/>
  <c r="BK112"/>
  <c r="J393"/>
  <c r="J94"/>
  <c i="2" r="BK103"/>
  <c i="3" r="BK203"/>
  <c r="BK268"/>
  <c i="4" r="J204"/>
  <c i="5" r="J260"/>
  <c r="BK116"/>
  <c r="BK98"/>
  <c r="J116"/>
  <c r="J293"/>
  <c i="6" r="BK337"/>
  <c r="BK375"/>
  <c r="BK308"/>
  <c r="J123"/>
  <c r="BK107"/>
  <c r="BK109"/>
  <c i="7" r="BK154"/>
  <c r="J148"/>
  <c r="BK280"/>
  <c r="BK119"/>
  <c i="2" r="BK138"/>
  <c i="3" r="J226"/>
  <c r="J224"/>
  <c i="5" r="J239"/>
  <c r="J192"/>
  <c r="BK248"/>
  <c r="J200"/>
  <c i="6" r="BK261"/>
  <c r="BK365"/>
  <c r="BK183"/>
  <c r="BK160"/>
  <c i="7" r="J214"/>
  <c r="J231"/>
  <c r="J223"/>
  <c i="3" r="J221"/>
  <c i="4" r="J105"/>
  <c r="J126"/>
  <c r="BK219"/>
  <c i="5" r="BK217"/>
  <c r="J287"/>
  <c r="J118"/>
  <c r="J134"/>
  <c r="BK289"/>
  <c i="6" r="J235"/>
  <c r="J357"/>
  <c r="J183"/>
  <c r="J209"/>
  <c r="J100"/>
  <c i="7" r="J144"/>
  <c r="BK156"/>
  <c r="BK190"/>
  <c r="J198"/>
  <c i="8" r="J90"/>
  <c i="3" r="J161"/>
  <c r="BK212"/>
  <c r="J174"/>
  <c i="5" r="J159"/>
  <c r="BK118"/>
  <c i="6" r="BK379"/>
  <c r="J198"/>
  <c r="J365"/>
  <c r="BK238"/>
  <c r="J218"/>
  <c i="7" r="BK198"/>
  <c r="J125"/>
  <c r="J111"/>
  <c r="J109"/>
  <c i="8" r="BK88"/>
  <c i="2" r="BK89"/>
  <c i="3" r="BK276"/>
  <c r="J143"/>
  <c r="BK138"/>
  <c r="BK214"/>
  <c i="4" r="BK151"/>
  <c r="BK224"/>
  <c i="5" r="J129"/>
  <c r="J108"/>
  <c r="J140"/>
  <c r="BK159"/>
  <c r="BK153"/>
  <c r="BK131"/>
  <c i="6" r="BK102"/>
  <c r="BK343"/>
  <c r="J224"/>
  <c r="BK185"/>
  <c r="J170"/>
  <c r="J247"/>
  <c i="7" r="BK278"/>
  <c r="J132"/>
  <c r="J119"/>
  <c r="BK251"/>
  <c i="2" r="J111"/>
  <c r="BK107"/>
  <c i="3" r="BK323"/>
  <c r="J288"/>
  <c r="BK146"/>
  <c i="4" r="BK189"/>
  <c i="5" r="BK297"/>
  <c r="BK272"/>
  <c r="BK254"/>
  <c r="J254"/>
  <c i="6" r="BK279"/>
  <c r="BK339"/>
  <c r="J339"/>
  <c i="7" r="J177"/>
  <c r="BK123"/>
  <c r="BK239"/>
  <c i="8" r="J88"/>
  <c i="2" r="J103"/>
  <c i="3" r="J234"/>
  <c r="J231"/>
  <c i="4" r="J209"/>
  <c r="BK185"/>
  <c i="5" r="BK235"/>
  <c r="J248"/>
  <c r="BK200"/>
  <c r="J170"/>
  <c r="BK270"/>
  <c r="J268"/>
  <c i="6" r="J117"/>
  <c r="BK123"/>
  <c r="BK294"/>
  <c r="BK191"/>
  <c r="J206"/>
  <c i="7" r="BK95"/>
  <c r="J188"/>
  <c r="BK148"/>
  <c r="BK235"/>
  <c i="2" r="BK135"/>
  <c i="3" r="J123"/>
  <c r="BK123"/>
  <c i="4" r="J118"/>
  <c i="5" r="BK125"/>
  <c r="J149"/>
  <c r="BK233"/>
  <c i="6" r="J387"/>
  <c r="BK317"/>
  <c r="J341"/>
  <c r="J196"/>
  <c i="7" r="BK253"/>
  <c r="BK162"/>
  <c r="BK136"/>
  <c r="J95"/>
  <c i="3" r="J285"/>
  <c i="4" r="BK159"/>
  <c r="J159"/>
  <c i="5" r="BK163"/>
  <c r="BK134"/>
  <c r="BK262"/>
  <c r="BK250"/>
  <c r="BK237"/>
  <c i="6" r="BK373"/>
  <c r="BK363"/>
  <c r="J323"/>
  <c r="BK221"/>
  <c i="7" r="J204"/>
  <c r="BK272"/>
  <c r="BK192"/>
  <c r="BK188"/>
  <c r="J97"/>
  <c i="3" r="J219"/>
  <c r="J178"/>
  <c i="4" r="BK114"/>
  <c i="5" r="J114"/>
  <c r="J215"/>
  <c r="BK266"/>
  <c i="6" r="J389"/>
  <c r="BK290"/>
  <c r="BK263"/>
  <c i="7" r="J190"/>
  <c r="J237"/>
  <c r="BK206"/>
  <c r="J101"/>
  <c i="2" r="BK111"/>
  <c i="3" r="J309"/>
  <c r="BK250"/>
  <c r="J212"/>
  <c r="J298"/>
  <c r="J306"/>
  <c i="4" r="J192"/>
  <c r="J156"/>
  <c i="5" r="J204"/>
  <c r="BK161"/>
  <c r="BK229"/>
  <c r="J90"/>
  <c r="BK88"/>
  <c r="J106"/>
  <c r="BK102"/>
  <c i="6" r="J377"/>
  <c r="BK304"/>
  <c r="BK96"/>
  <c r="BK151"/>
  <c i="7" r="BK164"/>
  <c r="BK166"/>
  <c r="J196"/>
  <c r="J216"/>
  <c i="8" r="J98"/>
  <c i="2" r="J98"/>
  <c i="3" r="J262"/>
  <c r="J146"/>
  <c r="J214"/>
  <c r="J315"/>
  <c r="BK133"/>
  <c r="BK219"/>
  <c i="4" r="J196"/>
  <c i="5" r="BK211"/>
  <c r="J188"/>
  <c r="BK221"/>
  <c i="6" r="J375"/>
  <c r="J98"/>
  <c r="J317"/>
  <c r="BK114"/>
  <c r="BK247"/>
  <c r="J271"/>
  <c r="BK193"/>
  <c r="J244"/>
  <c i="7" r="J257"/>
  <c r="BK107"/>
  <c r="BK158"/>
  <c r="BK233"/>
  <c r="BK241"/>
  <c r="BK134"/>
  <c r="J233"/>
  <c r="BK111"/>
  <c i="8" r="BK96"/>
  <c i="2" r="J147"/>
  <c i="3" r="J327"/>
  <c r="BK298"/>
  <c i="4" r="BK133"/>
  <c i="5" r="J252"/>
  <c r="BK293"/>
  <c r="J176"/>
  <c r="J227"/>
  <c r="BK225"/>
  <c r="BK209"/>
  <c i="6" r="J286"/>
  <c r="J308"/>
  <c r="BK371"/>
  <c r="BK329"/>
  <c i="7" r="BK257"/>
  <c r="J212"/>
  <c r="BK144"/>
  <c i="2" r="BK143"/>
  <c i="3" r="BK255"/>
  <c r="J205"/>
  <c i="4" r="BK109"/>
  <c i="5" r="J266"/>
  <c r="BK264"/>
  <c i="6" r="BK333"/>
  <c r="BK367"/>
  <c r="BK100"/>
  <c r="J191"/>
  <c r="BK126"/>
  <c i="7" r="J218"/>
  <c r="J220"/>
  <c r="J164"/>
  <c r="J174"/>
  <c i="3" r="BK165"/>
  <c r="BK207"/>
  <c i="5" r="J231"/>
  <c r="J190"/>
  <c r="BK207"/>
  <c r="J258"/>
  <c r="J295"/>
  <c r="J264"/>
  <c i="6" r="J189"/>
  <c r="J269"/>
  <c r="BK215"/>
  <c r="J288"/>
  <c r="BK198"/>
  <c i="7" r="BK247"/>
  <c r="J113"/>
  <c r="J272"/>
  <c i="8" r="BK82"/>
  <c i="3" r="J312"/>
  <c r="J141"/>
  <c i="5" r="J172"/>
  <c r="J202"/>
  <c r="BK219"/>
  <c i="6" r="BK341"/>
  <c r="J126"/>
  <c r="J331"/>
  <c r="J296"/>
  <c r="J91"/>
  <c i="7" r="BK268"/>
  <c r="BK168"/>
  <c r="J140"/>
  <c r="J263"/>
  <c i="3" r="BK288"/>
  <c r="BK291"/>
  <c r="BK104"/>
  <c r="J188"/>
  <c r="BK315"/>
  <c r="BK113"/>
  <c i="4" r="BK196"/>
  <c i="5" r="J241"/>
  <c r="J272"/>
  <c r="J182"/>
  <c r="J289"/>
  <c r="J196"/>
  <c r="BK227"/>
  <c r="BK176"/>
  <c i="6" r="J359"/>
  <c r="J263"/>
  <c r="J107"/>
  <c r="J329"/>
  <c r="J314"/>
  <c r="J151"/>
  <c i="7" r="J251"/>
  <c r="J166"/>
  <c r="J146"/>
  <c r="BK125"/>
  <c r="J156"/>
  <c i="3" r="J169"/>
  <c i="2" r="BK93"/>
  <c i="3" r="BK309"/>
  <c r="BK161"/>
  <c i="4" r="J213"/>
  <c i="5" r="J136"/>
  <c r="J237"/>
  <c r="J147"/>
  <c i="6" r="BK381"/>
  <c r="BK357"/>
  <c r="BK359"/>
  <c r="J333"/>
  <c r="J156"/>
  <c i="7" r="BK255"/>
  <c r="J103"/>
  <c r="BK89"/>
  <c r="J105"/>
  <c i="2" l="1" r="BK88"/>
  <c r="T88"/>
  <c r="P128"/>
  <c r="R142"/>
  <c r="R141"/>
  <c i="3" r="BK137"/>
  <c r="J137"/>
  <c r="J67"/>
  <c r="T148"/>
  <c r="T173"/>
  <c r="T241"/>
  <c r="T254"/>
  <c r="P265"/>
  <c r="BK301"/>
  <c r="J301"/>
  <c r="J77"/>
  <c r="R322"/>
  <c r="R321"/>
  <c i="4" r="R137"/>
  <c r="T208"/>
  <c r="T207"/>
  <c i="5" r="BK133"/>
  <c r="J133"/>
  <c r="J62"/>
  <c r="R167"/>
  <c r="P243"/>
  <c r="P284"/>
  <c i="6" r="P90"/>
  <c r="P116"/>
  <c r="R155"/>
  <c r="R154"/>
  <c r="P328"/>
  <c i="7" r="R86"/>
  <c r="T129"/>
  <c r="T176"/>
  <c i="3" r="P137"/>
  <c r="BK173"/>
  <c r="J173"/>
  <c r="J69"/>
  <c r="P173"/>
  <c r="BK241"/>
  <c r="J241"/>
  <c r="J71"/>
  <c r="BK265"/>
  <c r="J265"/>
  <c r="J75"/>
  <c r="T265"/>
  <c r="R301"/>
  <c i="4" r="BK137"/>
  <c r="J137"/>
  <c r="J66"/>
  <c r="T184"/>
  <c i="5" r="BK87"/>
  <c r="J87"/>
  <c r="J60"/>
  <c r="P124"/>
  <c r="P167"/>
  <c r="BK243"/>
  <c r="J243"/>
  <c r="J65"/>
  <c r="R284"/>
  <c i="6" r="R174"/>
  <c i="7" r="BK267"/>
  <c r="J267"/>
  <c r="J65"/>
  <c i="2" r="R97"/>
  <c r="T128"/>
  <c r="T142"/>
  <c r="T141"/>
  <c i="3" r="R137"/>
  <c r="BK197"/>
  <c r="J197"/>
  <c r="J70"/>
  <c r="P241"/>
  <c r="P254"/>
  <c r="R271"/>
  <c r="P322"/>
  <c r="P321"/>
  <c i="4" r="T94"/>
  <c r="R184"/>
  <c i="5" r="P133"/>
  <c r="BK206"/>
  <c r="J206"/>
  <c r="J64"/>
  <c r="T243"/>
  <c i="6" r="BK90"/>
  <c r="J90"/>
  <c r="J61"/>
  <c r="P174"/>
  <c r="P173"/>
  <c i="7" r="BK86"/>
  <c r="J86"/>
  <c r="J60"/>
  <c r="P129"/>
  <c r="BK176"/>
  <c r="J176"/>
  <c r="J62"/>
  <c r="R176"/>
  <c r="T185"/>
  <c i="2" r="R88"/>
  <c i="3" r="P148"/>
  <c r="T197"/>
  <c r="BK254"/>
  <c r="T271"/>
  <c r="T322"/>
  <c r="T321"/>
  <c i="4" r="P137"/>
  <c r="BK208"/>
  <c r="BK207"/>
  <c r="J207"/>
  <c r="J69"/>
  <c i="5" r="P87"/>
  <c r="R124"/>
  <c r="T167"/>
  <c r="R243"/>
  <c i="6" r="BK174"/>
  <c i="7" r="R222"/>
  <c i="2" r="P88"/>
  <c r="T97"/>
  <c r="BK142"/>
  <c i="3" r="R148"/>
  <c r="R173"/>
  <c r="R241"/>
  <c r="BK271"/>
  <c r="J271"/>
  <c r="J76"/>
  <c r="P301"/>
  <c i="4" r="R94"/>
  <c r="R93"/>
  <c r="P184"/>
  <c i="5" r="T87"/>
  <c r="R133"/>
  <c r="P206"/>
  <c i="6" r="T90"/>
  <c r="R116"/>
  <c r="P155"/>
  <c r="P154"/>
  <c r="BK328"/>
  <c r="J328"/>
  <c r="J68"/>
  <c i="7" r="BK129"/>
  <c r="J129"/>
  <c r="J61"/>
  <c r="P176"/>
  <c r="BK185"/>
  <c r="J185"/>
  <c r="J63"/>
  <c r="R185"/>
  <c r="T267"/>
  <c i="8" r="BK81"/>
  <c r="BK80"/>
  <c r="J80"/>
  <c r="J59"/>
  <c i="6" r="R90"/>
  <c r="R89"/>
  <c r="T116"/>
  <c r="T155"/>
  <c r="T154"/>
  <c r="R328"/>
  <c i="7" r="P185"/>
  <c r="P222"/>
  <c r="P267"/>
  <c i="8" r="P81"/>
  <c r="P80"/>
  <c i="1" r="AU62"/>
  <c i="2" r="BK97"/>
  <c r="J97"/>
  <c r="J62"/>
  <c r="BK128"/>
  <c r="J128"/>
  <c r="J63"/>
  <c r="P142"/>
  <c r="P141"/>
  <c i="3" r="BK148"/>
  <c r="J148"/>
  <c r="J68"/>
  <c r="P197"/>
  <c r="R254"/>
  <c r="P271"/>
  <c r="BK322"/>
  <c r="BK321"/>
  <c r="J321"/>
  <c r="J78"/>
  <c i="4" r="BK94"/>
  <c r="T137"/>
  <c r="R208"/>
  <c r="R207"/>
  <c i="5" r="R87"/>
  <c r="T124"/>
  <c r="T133"/>
  <c r="T206"/>
  <c r="T284"/>
  <c i="6" r="BK116"/>
  <c r="J116"/>
  <c r="J62"/>
  <c r="BK155"/>
  <c r="J155"/>
  <c r="J65"/>
  <c r="T328"/>
  <c i="7" r="T86"/>
  <c r="BK222"/>
  <c r="J222"/>
  <c r="J64"/>
  <c r="R267"/>
  <c i="8" r="R81"/>
  <c r="R80"/>
  <c i="2" r="P97"/>
  <c r="R128"/>
  <c i="3" r="T137"/>
  <c r="T102"/>
  <c r="R197"/>
  <c r="R265"/>
  <c r="T301"/>
  <c i="4" r="P94"/>
  <c r="P93"/>
  <c r="BK184"/>
  <c r="J184"/>
  <c r="J67"/>
  <c r="P208"/>
  <c r="P207"/>
  <c i="5" r="BK124"/>
  <c r="J124"/>
  <c r="J61"/>
  <c r="BK167"/>
  <c r="J167"/>
  <c r="J63"/>
  <c r="R206"/>
  <c r="BK284"/>
  <c r="J284"/>
  <c r="J66"/>
  <c i="6" r="T174"/>
  <c r="T173"/>
  <c i="7" r="P86"/>
  <c r="P85"/>
  <c i="1" r="AU61"/>
  <c i="7" r="R129"/>
  <c r="T222"/>
  <c i="8" r="T81"/>
  <c r="T80"/>
  <c i="3" r="BK122"/>
  <c r="J122"/>
  <c r="J66"/>
  <c r="BK103"/>
  <c r="J103"/>
  <c r="J65"/>
  <c i="4" r="BK203"/>
  <c r="J203"/>
  <c r="J68"/>
  <c i="6" r="BK150"/>
  <c r="J150"/>
  <c r="J63"/>
  <c i="2" r="BK149"/>
  <c r="J149"/>
  <c r="J66"/>
  <c i="3" r="BK249"/>
  <c r="J249"/>
  <c r="J72"/>
  <c i="8" r="E48"/>
  <c r="BE102"/>
  <c r="BE90"/>
  <c r="J52"/>
  <c r="BE98"/>
  <c r="F55"/>
  <c r="BE104"/>
  <c r="BE82"/>
  <c r="BE92"/>
  <c r="BE94"/>
  <c r="BE96"/>
  <c r="BE100"/>
  <c r="BE84"/>
  <c r="BE86"/>
  <c r="BE88"/>
  <c i="7" r="BE93"/>
  <c r="BE113"/>
  <c r="BE123"/>
  <c r="BE164"/>
  <c r="BE168"/>
  <c r="BE183"/>
  <c r="BE204"/>
  <c r="BE241"/>
  <c r="BE249"/>
  <c r="BE276"/>
  <c i="6" r="J174"/>
  <c r="J67"/>
  <c i="7" r="BE99"/>
  <c r="BE101"/>
  <c r="BE117"/>
  <c r="BE119"/>
  <c r="BE121"/>
  <c r="BE130"/>
  <c r="BE140"/>
  <c r="BE146"/>
  <c r="BE162"/>
  <c r="BE229"/>
  <c r="BE280"/>
  <c r="E75"/>
  <c r="BE91"/>
  <c r="BE115"/>
  <c r="BE142"/>
  <c r="BE158"/>
  <c r="BE160"/>
  <c r="BE214"/>
  <c r="BE225"/>
  <c r="BE227"/>
  <c r="BE251"/>
  <c r="BE272"/>
  <c i="6" r="BK89"/>
  <c i="7" r="F55"/>
  <c r="BE87"/>
  <c r="BE103"/>
  <c r="BE105"/>
  <c r="BE125"/>
  <c r="BE132"/>
  <c r="BE134"/>
  <c r="BE144"/>
  <c r="BE166"/>
  <c r="BE172"/>
  <c r="BE186"/>
  <c r="BE190"/>
  <c r="BE196"/>
  <c r="BE200"/>
  <c r="BE202"/>
  <c r="BE210"/>
  <c r="BE212"/>
  <c r="BE239"/>
  <c r="BE243"/>
  <c r="BE255"/>
  <c i="6" r="BK154"/>
  <c r="J154"/>
  <c r="J64"/>
  <c i="7" r="BE95"/>
  <c r="BE107"/>
  <c r="BE138"/>
  <c r="BE152"/>
  <c r="BE156"/>
  <c r="BE181"/>
  <c r="BE194"/>
  <c r="BE198"/>
  <c r="BE223"/>
  <c r="BE245"/>
  <c r="BE253"/>
  <c r="BE259"/>
  <c r="BE274"/>
  <c r="BE278"/>
  <c r="BE97"/>
  <c r="BE148"/>
  <c r="BE170"/>
  <c r="BE174"/>
  <c r="BE179"/>
  <c r="BE192"/>
  <c r="BE235"/>
  <c r="BE257"/>
  <c r="BE261"/>
  <c r="BE265"/>
  <c r="BE268"/>
  <c r="BE89"/>
  <c r="BE109"/>
  <c r="BE150"/>
  <c r="BE154"/>
  <c r="BE188"/>
  <c r="BE206"/>
  <c r="BE208"/>
  <c r="BE220"/>
  <c r="BE233"/>
  <c r="BE237"/>
  <c r="BE247"/>
  <c r="BE263"/>
  <c r="BE270"/>
  <c r="J52"/>
  <c r="BE111"/>
  <c r="BE127"/>
  <c r="BE136"/>
  <c r="BE177"/>
  <c r="BE216"/>
  <c r="BE218"/>
  <c r="BE231"/>
  <c i="6" r="BE117"/>
  <c r="BE227"/>
  <c r="BE258"/>
  <c r="BE261"/>
  <c r="BE273"/>
  <c r="BE275"/>
  <c r="BE279"/>
  <c r="BE286"/>
  <c r="BE292"/>
  <c r="J52"/>
  <c r="E78"/>
  <c r="BE96"/>
  <c r="BE104"/>
  <c r="BE109"/>
  <c r="BE126"/>
  <c r="BE175"/>
  <c r="BE191"/>
  <c r="BE215"/>
  <c r="BE290"/>
  <c r="BE306"/>
  <c r="BE329"/>
  <c r="BE331"/>
  <c r="BE347"/>
  <c r="BE349"/>
  <c r="BE363"/>
  <c i="5" r="BK86"/>
  <c r="J86"/>
  <c i="6" r="BE100"/>
  <c r="BE114"/>
  <c r="BE178"/>
  <c r="BE263"/>
  <c r="BE269"/>
  <c r="BE277"/>
  <c r="BE302"/>
  <c r="BE311"/>
  <c r="BE337"/>
  <c r="BE339"/>
  <c r="BE341"/>
  <c r="BE357"/>
  <c r="F55"/>
  <c r="BE98"/>
  <c r="BE102"/>
  <c r="BE156"/>
  <c r="BE170"/>
  <c r="BE196"/>
  <c r="BE209"/>
  <c r="BE298"/>
  <c r="BE323"/>
  <c r="BE326"/>
  <c r="BE353"/>
  <c r="BE361"/>
  <c r="BE373"/>
  <c r="BE151"/>
  <c r="BE167"/>
  <c r="BE193"/>
  <c r="BE212"/>
  <c r="BE232"/>
  <c r="BE235"/>
  <c r="BE288"/>
  <c r="BE343"/>
  <c r="BE365"/>
  <c r="BE369"/>
  <c r="BE381"/>
  <c r="BE385"/>
  <c r="BE387"/>
  <c r="BE123"/>
  <c r="BE189"/>
  <c r="BE224"/>
  <c r="BE314"/>
  <c r="BE320"/>
  <c r="BE333"/>
  <c r="BE335"/>
  <c r="BE345"/>
  <c r="BE351"/>
  <c r="BE371"/>
  <c r="BE375"/>
  <c r="BE377"/>
  <c r="BE379"/>
  <c r="BE389"/>
  <c r="BE393"/>
  <c r="BE160"/>
  <c r="BE163"/>
  <c r="BE183"/>
  <c r="BE185"/>
  <c r="BE198"/>
  <c r="BE206"/>
  <c r="BE218"/>
  <c r="BE221"/>
  <c r="BE238"/>
  <c r="BE244"/>
  <c r="BE247"/>
  <c r="BE250"/>
  <c r="BE271"/>
  <c r="BE294"/>
  <c r="BE300"/>
  <c r="BE304"/>
  <c r="BE317"/>
  <c r="BE359"/>
  <c r="BE383"/>
  <c r="BE91"/>
  <c r="BE94"/>
  <c r="BE107"/>
  <c r="BE112"/>
  <c r="BE180"/>
  <c r="BE253"/>
  <c r="BE256"/>
  <c r="BE296"/>
  <c r="BE308"/>
  <c r="BE355"/>
  <c r="BE367"/>
  <c r="BE391"/>
  <c i="4" r="J94"/>
  <c r="J65"/>
  <c i="5" r="F55"/>
  <c r="BE122"/>
  <c r="BE140"/>
  <c r="BE180"/>
  <c r="BE184"/>
  <c r="BE186"/>
  <c r="BE204"/>
  <c r="BE207"/>
  <c r="BE209"/>
  <c r="BE211"/>
  <c r="BE278"/>
  <c r="BE287"/>
  <c r="BE291"/>
  <c r="J52"/>
  <c r="BE90"/>
  <c r="BE100"/>
  <c r="BE112"/>
  <c r="BE114"/>
  <c r="BE116"/>
  <c r="BE118"/>
  <c r="BE125"/>
  <c r="BE134"/>
  <c r="BE136"/>
  <c r="BE138"/>
  <c r="BE149"/>
  <c r="BE151"/>
  <c r="BE157"/>
  <c r="BE163"/>
  <c r="BE168"/>
  <c r="BE170"/>
  <c r="BE176"/>
  <c r="BE198"/>
  <c r="BE213"/>
  <c r="BE225"/>
  <c r="BE260"/>
  <c r="BE262"/>
  <c r="BE272"/>
  <c r="BE276"/>
  <c r="BE282"/>
  <c r="BE289"/>
  <c i="4" r="J208"/>
  <c r="J70"/>
  <c i="5" r="E76"/>
  <c r="BE94"/>
  <c r="BE98"/>
  <c r="BE102"/>
  <c r="BE194"/>
  <c r="BE223"/>
  <c r="BE237"/>
  <c r="BE252"/>
  <c r="BE256"/>
  <c r="BE258"/>
  <c r="BE264"/>
  <c r="BE266"/>
  <c r="BE92"/>
  <c r="BE96"/>
  <c r="BE143"/>
  <c r="BE174"/>
  <c r="BE178"/>
  <c r="BE221"/>
  <c r="BE233"/>
  <c r="BE239"/>
  <c r="BE246"/>
  <c r="BE268"/>
  <c r="BE274"/>
  <c r="BE127"/>
  <c r="BE129"/>
  <c r="BE153"/>
  <c r="BE161"/>
  <c r="BE165"/>
  <c r="BE188"/>
  <c r="BE190"/>
  <c r="BE217"/>
  <c r="BE219"/>
  <c r="BE88"/>
  <c r="BE159"/>
  <c r="BE182"/>
  <c r="BE215"/>
  <c r="BE227"/>
  <c r="BE248"/>
  <c r="BE270"/>
  <c r="BE110"/>
  <c r="BE131"/>
  <c r="BE145"/>
  <c r="BE147"/>
  <c r="BE172"/>
  <c r="BE196"/>
  <c r="BE202"/>
  <c r="BE231"/>
  <c r="BE235"/>
  <c r="BE241"/>
  <c r="BE297"/>
  <c r="BE104"/>
  <c r="BE106"/>
  <c r="BE108"/>
  <c r="BE120"/>
  <c r="BE155"/>
  <c r="BE192"/>
  <c r="BE200"/>
  <c r="BE229"/>
  <c r="BE244"/>
  <c r="BE250"/>
  <c r="BE254"/>
  <c r="BE280"/>
  <c r="BE285"/>
  <c r="BE293"/>
  <c r="BE295"/>
  <c i="3" r="J322"/>
  <c r="J79"/>
  <c i="4" r="BE95"/>
  <c r="BE100"/>
  <c r="BE118"/>
  <c r="BE133"/>
  <c r="BE138"/>
  <c r="BE145"/>
  <c r="BE170"/>
  <c r="BE175"/>
  <c r="BE189"/>
  <c r="BE192"/>
  <c r="BE204"/>
  <c r="BE216"/>
  <c r="BE219"/>
  <c r="BE222"/>
  <c r="BE224"/>
  <c r="BE126"/>
  <c r="BE165"/>
  <c i="3" r="BK102"/>
  <c r="J102"/>
  <c r="J64"/>
  <c i="4" r="BE109"/>
  <c r="BE151"/>
  <c r="E50"/>
  <c r="F59"/>
  <c r="BE122"/>
  <c r="BE159"/>
  <c r="BE178"/>
  <c r="BE196"/>
  <c r="BE209"/>
  <c r="BE213"/>
  <c i="3" r="J254"/>
  <c r="J74"/>
  <c i="4" r="BE114"/>
  <c r="BE156"/>
  <c r="BE185"/>
  <c r="BE200"/>
  <c r="J86"/>
  <c r="BE105"/>
  <c i="3" r="F98"/>
  <c r="BE104"/>
  <c r="BE113"/>
  <c r="BE123"/>
  <c r="BE128"/>
  <c r="BE143"/>
  <c r="BE146"/>
  <c r="BE149"/>
  <c r="BE157"/>
  <c r="BE169"/>
  <c r="BE183"/>
  <c r="BE205"/>
  <c r="BE250"/>
  <c r="BE276"/>
  <c r="BE312"/>
  <c r="BE327"/>
  <c i="2" r="J88"/>
  <c r="J61"/>
  <c i="3" r="E50"/>
  <c r="J95"/>
  <c r="BE212"/>
  <c r="BE224"/>
  <c r="BE262"/>
  <c r="BE268"/>
  <c r="BE272"/>
  <c r="BE291"/>
  <c r="BE309"/>
  <c r="BE323"/>
  <c i="2" r="J142"/>
  <c r="J65"/>
  <c i="3" r="BE174"/>
  <c r="BE198"/>
  <c r="BE221"/>
  <c r="BE207"/>
  <c r="BE219"/>
  <c r="BE239"/>
  <c r="BE266"/>
  <c r="BE279"/>
  <c r="BE282"/>
  <c r="BE295"/>
  <c r="BE161"/>
  <c r="BE165"/>
  <c r="BE178"/>
  <c r="BE226"/>
  <c r="BE231"/>
  <c r="BE234"/>
  <c r="BE236"/>
  <c r="BE255"/>
  <c r="BE258"/>
  <c r="BE285"/>
  <c r="BE298"/>
  <c r="BE318"/>
  <c r="BE153"/>
  <c r="BE188"/>
  <c r="BE193"/>
  <c r="BE203"/>
  <c r="BE214"/>
  <c r="BE229"/>
  <c r="BE242"/>
  <c r="BE302"/>
  <c r="BE133"/>
  <c r="BE138"/>
  <c r="BE141"/>
  <c r="BE245"/>
  <c r="BE288"/>
  <c r="BE306"/>
  <c r="BE315"/>
  <c i="2" r="J52"/>
  <c r="F55"/>
  <c r="BE103"/>
  <c r="BE119"/>
  <c r="BE135"/>
  <c r="E76"/>
  <c r="BE89"/>
  <c r="BE93"/>
  <c r="BE98"/>
  <c r="BE129"/>
  <c r="BE132"/>
  <c r="BE143"/>
  <c r="BE147"/>
  <c r="BE150"/>
  <c r="BE107"/>
  <c r="BE111"/>
  <c r="BE124"/>
  <c r="BE138"/>
  <c i="1" r="BA55"/>
  <c r="BC55"/>
  <c i="5" r="F36"/>
  <c i="1" r="BC59"/>
  <c i="8" r="F36"/>
  <c i="1" r="BC62"/>
  <c i="4" r="F38"/>
  <c i="1" r="BC58"/>
  <c i="3" r="F37"/>
  <c i="1" r="BB57"/>
  <c i="5" r="F34"/>
  <c i="1" r="BA59"/>
  <c i="8" r="F34"/>
  <c i="1" r="BA62"/>
  <c i="4" r="F37"/>
  <c i="1" r="BB58"/>
  <c i="5" r="J34"/>
  <c i="1" r="AW59"/>
  <c i="3" r="F38"/>
  <c i="1" r="BC57"/>
  <c i="7" r="F35"/>
  <c i="1" r="BB61"/>
  <c i="6" r="F34"/>
  <c i="1" r="BA60"/>
  <c i="4" r="F39"/>
  <c i="1" r="BD58"/>
  <c i="6" r="F36"/>
  <c i="1" r="BC60"/>
  <c i="5" r="F37"/>
  <c i="1" r="BD59"/>
  <c i="3" r="F36"/>
  <c i="1" r="BA57"/>
  <c i="8" r="F37"/>
  <c i="1" r="BD62"/>
  <c i="8" r="J34"/>
  <c i="1" r="AW62"/>
  <c i="6" r="J34"/>
  <c i="1" r="AW60"/>
  <c i="4" r="J36"/>
  <c i="1" r="AW58"/>
  <c i="7" r="J34"/>
  <c i="1" r="AW61"/>
  <c i="2" r="F35"/>
  <c i="1" r="BB55"/>
  <c i="5" r="J30"/>
  <c i="7" r="F37"/>
  <c i="1" r="BD61"/>
  <c r="AS54"/>
  <c i="2" r="J34"/>
  <c i="1" r="AW55"/>
  <c i="3" r="F39"/>
  <c i="1" r="BD57"/>
  <c i="3" r="J36"/>
  <c i="1" r="AW57"/>
  <c i="8" r="F35"/>
  <c i="1" r="BB62"/>
  <c i="7" r="F34"/>
  <c i="1" r="BA61"/>
  <c i="4" r="F36"/>
  <c i="1" r="BA58"/>
  <c i="5" r="F35"/>
  <c i="1" r="BB59"/>
  <c i="7" r="F36"/>
  <c i="1" r="BC61"/>
  <c i="6" r="F35"/>
  <c i="1" r="BB60"/>
  <c i="2" r="F37"/>
  <c i="1" r="BD55"/>
  <c i="6" r="F37"/>
  <c i="1" r="BD60"/>
  <c i="6" l="1" r="BK173"/>
  <c r="J173"/>
  <c r="J66"/>
  <c i="3" r="R102"/>
  <c i="4" r="P92"/>
  <c i="1" r="AU58"/>
  <c i="4" r="R92"/>
  <c i="7" r="R85"/>
  <c i="6" r="P89"/>
  <c r="P88"/>
  <c i="1" r="AU60"/>
  <c i="3" r="T253"/>
  <c r="T101"/>
  <c i="7" r="T85"/>
  <c i="4" r="BK93"/>
  <c r="J93"/>
  <c r="J64"/>
  <c i="2" r="BK141"/>
  <c r="J141"/>
  <c r="J64"/>
  <c i="5" r="P86"/>
  <c i="1" r="AU59"/>
  <c i="3" r="P253"/>
  <c i="2" r="R87"/>
  <c r="R86"/>
  <c i="5" r="R86"/>
  <c i="6" r="T89"/>
  <c r="T88"/>
  <c i="4" r="T93"/>
  <c r="T92"/>
  <c i="2" r="P87"/>
  <c r="P86"/>
  <c i="1" r="AU55"/>
  <c i="3" r="R253"/>
  <c r="R101"/>
  <c r="BK253"/>
  <c r="J253"/>
  <c r="J73"/>
  <c r="P102"/>
  <c r="P101"/>
  <c i="1" r="AU57"/>
  <c i="2" r="T87"/>
  <c r="T86"/>
  <c i="5" r="T86"/>
  <c i="6" r="R173"/>
  <c r="R88"/>
  <c i="2" r="BK87"/>
  <c r="BK86"/>
  <c r="J86"/>
  <c r="J59"/>
  <c i="7" r="BK85"/>
  <c r="J85"/>
  <c r="J59"/>
  <c i="8" r="J81"/>
  <c r="J60"/>
  <c i="6" r="BK88"/>
  <c r="J88"/>
  <c r="J89"/>
  <c r="J60"/>
  <c i="1" r="AG59"/>
  <c i="5" r="J59"/>
  <c i="3" r="BK101"/>
  <c r="J101"/>
  <c r="J63"/>
  <c i="1" r="BC56"/>
  <c r="AY56"/>
  <c i="8" r="J33"/>
  <c i="1" r="AV62"/>
  <c r="AT62"/>
  <c i="3" r="F35"/>
  <c i="1" r="AZ57"/>
  <c i="6" r="F33"/>
  <c i="1" r="AZ60"/>
  <c i="7" r="J33"/>
  <c i="1" r="AV61"/>
  <c r="AT61"/>
  <c r="BA56"/>
  <c r="AW56"/>
  <c i="8" r="F33"/>
  <c i="1" r="AZ62"/>
  <c i="8" r="J30"/>
  <c i="1" r="AG62"/>
  <c i="7" r="F33"/>
  <c i="1" r="AZ61"/>
  <c r="BB56"/>
  <c r="AX56"/>
  <c i="6" r="J30"/>
  <c i="1" r="AG60"/>
  <c r="BD56"/>
  <c i="3" r="J35"/>
  <c i="1" r="AV57"/>
  <c r="AT57"/>
  <c i="4" r="J35"/>
  <c i="1" r="AV58"/>
  <c r="AT58"/>
  <c i="5" r="J33"/>
  <c i="1" r="AV59"/>
  <c r="AT59"/>
  <c r="AN59"/>
  <c i="6" r="J33"/>
  <c i="1" r="AV60"/>
  <c r="AT60"/>
  <c i="2" r="J33"/>
  <c i="1" r="AV55"/>
  <c r="AT55"/>
  <c i="2" r="F33"/>
  <c i="1" r="AZ55"/>
  <c i="5" r="F33"/>
  <c i="1" r="AZ59"/>
  <c i="4" r="F35"/>
  <c i="1" r="AZ58"/>
  <c i="2" l="1" r="J87"/>
  <c r="J60"/>
  <c i="4" r="BK92"/>
  <c r="J92"/>
  <c r="J63"/>
  <c i="8" r="J39"/>
  <c i="1" r="AN60"/>
  <c i="6" r="J59"/>
  <c r="J39"/>
  <c i="5" r="J39"/>
  <c i="1" r="AN62"/>
  <c i="7" r="J30"/>
  <c i="1" r="AG61"/>
  <c r="AZ56"/>
  <c r="AV56"/>
  <c r="AT56"/>
  <c i="2" r="J30"/>
  <c i="1" r="AG55"/>
  <c i="3" r="J32"/>
  <c i="1" r="AG57"/>
  <c r="BC54"/>
  <c r="AY54"/>
  <c r="AU56"/>
  <c r="BD54"/>
  <c r="W33"/>
  <c r="BA54"/>
  <c r="W30"/>
  <c r="BB54"/>
  <c r="W31"/>
  <c i="2" l="1" r="J39"/>
  <c i="7" r="J39"/>
  <c i="3" r="J41"/>
  <c i="1" r="AN57"/>
  <c r="AN61"/>
  <c r="AN55"/>
  <c i="4" r="J32"/>
  <c i="1" r="AG58"/>
  <c r="AN58"/>
  <c r="W32"/>
  <c r="AU54"/>
  <c r="AX54"/>
  <c r="AW54"/>
  <c r="AK30"/>
  <c r="AZ54"/>
  <c r="AV54"/>
  <c r="AK29"/>
  <c i="4" l="1" r="J41"/>
  <c i="1" r="AT54"/>
  <c r="AG56"/>
  <c r="AN56"/>
  <c r="W29"/>
  <c l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<sst xmlns="http://schemas.openxmlformats.org/spreadsheetml/2006/main">
  <si>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</si>
  <si>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</si>
  <si>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</si>
  <si>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</si>
  <si>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</si>
  <si>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{a7468973-0279-4855-868b-1207de4ed1ce}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</si>
  <si>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</si>
  <si>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</si>
  <si>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</si>
  <si>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</si>
  <si>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</si>
  <si>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</si>
  <si>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</si>
  <si>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</si>
  <si>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251118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</si>
  <si>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</si>
  <si>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</si>
  <si>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BENÁTKY NAD JIZEROU ČOV – KALOVÉ HOSPODÁŘSTVÍ</t>
  </si>
  <si>
    <t>KSO:</t>
  </si>
  <si>
    <t/>
  </si>
  <si>
    <t>CC-CZ:</t>
  </si>
  <si>
    <t>Místo:</t>
  </si>
  <si>
    <t>Benátky nad Jizerou</t>
  </si>
  <si>
    <t>Datum:</t>
  </si>
  <si>
    <t>18. 11. 2025</t>
  </si>
  <si>
    <t>Zadavatel:</t>
  </si>
  <si>
    <t>IČ:</t>
  </si>
  <si>
    <t>46356983</t>
  </si>
  <si>
    <t>VaK Mladá Boleslav,a.s.,Čechova 1151,293 01</t>
  </si>
  <si>
    <t>DIČ:</t>
  </si>
  <si>
    <t>CZ46356983</t>
  </si>
  <si>
    <t>Účastník:</t>
  </si>
  <si>
    <t>Vyplň údaj</t>
  </si>
  <si>
    <t>Projektant:</t>
  </si>
  <si>
    <t>11386096</t>
  </si>
  <si>
    <t>Ing.Jan Šinták-I.P.R.E,Kolová 2 362 14 Kolová</t>
  </si>
  <si>
    <t>CZ5809181037</t>
  </si>
  <si>
    <t>True</t>
  </si>
  <si>
    <t>Zpracovatel:</t>
  </si>
  <si>
    <t>15707431</t>
  </si>
  <si>
    <t>Ing.Jana Handšuhová Smutná</t>
  </si>
  <si>
    <t>CZ5857250003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</si>
  <si>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</si>
  <si>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</si>
  <si>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</si>
  <si>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</si>
  <si>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</si>
  <si>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</si>
  <si>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</si>
  <si>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</si>
  <si>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</si>
  <si>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</si>
  <si>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</si>
  <si>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</si>
  <si>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</si>
  <si>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</si>
  <si>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</si>
  <si>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</si>
  <si>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</si>
  <si>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</si>
  <si>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</si>
  <si>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</si>
  <si>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</si>
  <si>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</si>
  <si>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</si>
  <si>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</si>
  <si>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</si>
  <si>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</si>
  <si>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</si>
  <si>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</si>
  <si>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</si>
  <si>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</si>
  <si>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</si>
  <si>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</si>
  <si>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</si>
  <si>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</si>
  <si>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</si>
  <si>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</si>
  <si>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</si>
  <si>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</si>
  <si>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</si>
  <si>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</si>
  <si>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</si>
  <si>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</si>
  <si>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Bourací práce</t>
  </si>
  <si>
    <t>STA</t>
  </si>
  <si>
    <t>1</t>
  </si>
  <si>
    <t>{6711907b-8277-42bf-9906-323557077f0a}</t>
  </si>
  <si>
    <t>2</t>
  </si>
  <si>
    <t>SO 02</t>
  </si>
  <si>
    <t>Stavební úpravy</t>
  </si>
  <si>
    <t>{5e9eb5e6-3149-4d01-80b7-a4999fb91b97}</t>
  </si>
  <si>
    <t>SO 02-1</t>
  </si>
  <si>
    <t>Stavební úpravy stávající haly</t>
  </si>
  <si>
    <t>Soupis</t>
  </si>
  <si>
    <t>{a07fe12e-f2f9-4953-bd3a-81229ce0c768}</t>
  </si>
  <si>
    <t>SO 02-2</t>
  </si>
  <si>
    <t>Přístřešek pro kontejner</t>
  </si>
  <si>
    <t>{8af38c37-08c1-43aa-ba2e-5443a5b89c26}</t>
  </si>
  <si>
    <t>SO 03</t>
  </si>
  <si>
    <t>Stavební elektroinstalace</t>
  </si>
  <si>
    <t>{ab792b62-f2c3-4319-83be-6d4cdbf862c3}</t>
  </si>
  <si>
    <t>PS 01</t>
  </si>
  <si>
    <t>Technologie odvodnění kalu</t>
  </si>
  <si>
    <t>PRO</t>
  </si>
  <si>
    <t>{4c273137-78c4-4d79-b0da-014716f847e8}</t>
  </si>
  <si>
    <t>PS 02 PS 03</t>
  </si>
  <si>
    <t>Motorové rozvody,MaR a řídící systém</t>
  </si>
  <si>
    <t>{61283094-07a3-4106-abbb-f461505c4243}</t>
  </si>
  <si>
    <t>VRN</t>
  </si>
  <si>
    <t>Ostatní a vedlejší náklady</t>
  </si>
  <si>
    <t>VON</t>
  </si>
  <si>
    <t>{55e65407-4725-4555-99e1-4c336b849825}</t>
  </si>
  <si>
    <t>KRYCÍ LIST SOUPISU PRACÍ</t>
  </si>
  <si>
    <t>Objekt:</t>
  </si>
  <si>
    <t>SO 01 - Bourací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</si>
  <si>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</si>
  <si>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</si>
  <si>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</si>
  <si>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</si>
  <si>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</si>
  <si>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</si>
  <si>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</si>
  <si>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Doprava suti a vybouraných hmot</t>
  </si>
  <si>
    <t>PSV - Práce a dodávky PSV</t>
  </si>
  <si>
    <t xml:space="preserve">    767 - Konstrukce zámečnické</t>
  </si>
  <si>
    <t xml:space="preserve">    771 - Podlahy z dlaždic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</si>
  <si>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</si>
  <si>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</si>
  <si>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</si>
  <si>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</si>
  <si>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</si>
  <si>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</si>
  <si>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</si>
  <si>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</si>
  <si>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</si>
  <si>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</si>
  <si>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</si>
  <si>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</si>
  <si>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</si>
  <si>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</si>
  <si>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</si>
  <si>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</si>
  <si>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</si>
  <si>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</si>
  <si>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113107321</t>
  </si>
  <si>
    <t>Odstranění podkladu z kameniva drceného tl do 100 mm strojně pl do 50 m2</t>
  </si>
  <si>
    <t>m2</t>
  </si>
  <si>
    <t>CS ÚRS 2025 02</t>
  </si>
  <si>
    <t>4</t>
  </si>
  <si>
    <t>1195096088</t>
  </si>
  <si>
    <t>PP</t>
  </si>
  <si>
    <t>Odstranění podkladů nebo krytů strojně plochy jednotlivě do 50 m2 s přemístěním hmot na skládku na vzdálenost do 3 m nebo s naložením na dopravní prostředek z kameniva hrubého drceného, o tl. vrstvy do 100 mm</t>
  </si>
  <si>
    <t>Online PSC</t>
  </si>
  <si>
    <t>https://podminky.urs.cz/item/CS_URS_2025_02/113107321</t>
  </si>
  <si>
    <t>VV</t>
  </si>
  <si>
    <t>"D.1.1.01.1"34,96</t>
  </si>
  <si>
    <t>113107341</t>
  </si>
  <si>
    <t>Odstranění podkladu živičného tl 50 mm strojně pl do 50 m2</t>
  </si>
  <si>
    <t>1932305799</t>
  </si>
  <si>
    <t>Odstranění podkladů nebo krytů strojně plochy jednotlivě do 50 m2 s přemístěním hmot na skládku na vzdálenost do 3 m nebo s naložením na dopravní prostředek živičných, o tl. vrstvy do 50 mm</t>
  </si>
  <si>
    <t>https://podminky.urs.cz/item/CS_URS_2025_02/113107341</t>
  </si>
  <si>
    <t>9</t>
  </si>
  <si>
    <t>Ostatní konstrukce a práce, bourání</t>
  </si>
  <si>
    <t>3</t>
  </si>
  <si>
    <t>961044111</t>
  </si>
  <si>
    <t>Bourání základů z betonu prostého</t>
  </si>
  <si>
    <t>m3</t>
  </si>
  <si>
    <t>141697476</t>
  </si>
  <si>
    <t>https://podminky.urs.cz/item/CS_URS_2025_02/961044111</t>
  </si>
  <si>
    <t>"D.1.1.01.1"</t>
  </si>
  <si>
    <t>"základ pásového lisu"0,3*0,55*10,8</t>
  </si>
  <si>
    <t>965081353</t>
  </si>
  <si>
    <t>Bourání podlah z dlaždic betonových, teracových nebo čedičových tl přes 40 mm plochy přes 1 m2</t>
  </si>
  <si>
    <t>-497625538</t>
  </si>
  <si>
    <t>Bourání podlah z dlaždic bez podkladního lože nebo mazaniny, s jakoukoliv výplní spár betonových, teracových nebo čedičových tl. přes 40 mm, plochy přes 1 m2</t>
  </si>
  <si>
    <t>https://podminky.urs.cz/item/CS_URS_2025_02/965081353</t>
  </si>
  <si>
    <t>"D.1.1.01.1"3,75</t>
  </si>
  <si>
    <t>5</t>
  </si>
  <si>
    <t>968082017</t>
  </si>
  <si>
    <t>Vybourání plastových rámů oken včetně křídel plochy přes 2 do 4 m2</t>
  </si>
  <si>
    <t>-933676791</t>
  </si>
  <si>
    <t>Vybourání plastových rámů oken s křídly, dveřních zárubní, vrat rámu oken s křídly, plochy přes 2 do 4 m2</t>
  </si>
  <si>
    <t>https://podminky.urs.cz/item/CS_URS_2025_02/968082017</t>
  </si>
  <si>
    <t>"D.1.1.01.1"1,5*1,5</t>
  </si>
  <si>
    <t>6</t>
  </si>
  <si>
    <t>985111232</t>
  </si>
  <si>
    <t>Odsekání betonu rubu kleneb a podlah tl přes 80 do 100 mm</t>
  </si>
  <si>
    <t>417077007</t>
  </si>
  <si>
    <t>Odsekání vrstev betonu rubu kleneb a podlah, tloušťka odsekané vrstvy přes 80 do 100 mm</t>
  </si>
  <si>
    <t>https://podminky.urs.cz/item/CS_URS_2025_02/985111232</t>
  </si>
  <si>
    <t>"základ stanice flokulantu"2*2,23*1,25</t>
  </si>
  <si>
    <t>"základ zásobní nádrž vody"2,0*1,16</t>
  </si>
  <si>
    <t>"základ čerpadla kalu na pásový lis"2*1,1*0,24</t>
  </si>
  <si>
    <t>Součet</t>
  </si>
  <si>
    <t>7</t>
  </si>
  <si>
    <t>985111233</t>
  </si>
  <si>
    <t>Odsekání betonu rubu kleneb a podlah tl přes 100 do 150 mm</t>
  </si>
  <si>
    <t>132782514</t>
  </si>
  <si>
    <t>Odsekání vrstev betonu rubu kleneb a podlah, tloušťka odsekané vrstvy přes 100 do 150 mm</t>
  </si>
  <si>
    <t>https://podminky.urs.cz/item/CS_URS_2025_02/985111233</t>
  </si>
  <si>
    <t>"základ pásový zahušťovač"3,8*1,2</t>
  </si>
  <si>
    <t>8</t>
  </si>
  <si>
    <t>985111292</t>
  </si>
  <si>
    <t>Příplatek k odsekání omítek a betonu za plochu do 10 m2 jednotlivě</t>
  </si>
  <si>
    <t>-573336054</t>
  </si>
  <si>
    <t>Odsekání vrstev betonu Příplatek k cenám za plochu do 10 m2 jednotlivě</t>
  </si>
  <si>
    <t>https://podminky.urs.cz/item/CS_URS_2025_02/985111292</t>
  </si>
  <si>
    <t>8,423+4,56</t>
  </si>
  <si>
    <t>997</t>
  </si>
  <si>
    <t>Doprava suti a vybouraných hmot</t>
  </si>
  <si>
    <t>997013151</t>
  </si>
  <si>
    <t>Vnitrostaveništní doprava suti a vybouraných hmot pro budovy v do 6 m s omezením mechanizace</t>
  </si>
  <si>
    <t>t</t>
  </si>
  <si>
    <t>1929804462</t>
  </si>
  <si>
    <t>Vnitrostaveništní doprava suti a vybouraných hmot vodorovně do 50 m s naložením s omezením mechanizace pro budovy a haly výšky do 6 m</t>
  </si>
  <si>
    <t>https://podminky.urs.cz/item/CS_URS_2025_02/997013151</t>
  </si>
  <si>
    <t>10</t>
  </si>
  <si>
    <t>997013501</t>
  </si>
  <si>
    <t>Odvoz suti a vybouraných hmot na skládku nebo meziskládku do 1 km se složením</t>
  </si>
  <si>
    <t>1157504023</t>
  </si>
  <si>
    <t>Odvoz suti a vybouraných hmot na skládku nebo meziskládku se složením, na vzdálenost do 1 km</t>
  </si>
  <si>
    <t>https://podminky.urs.cz/item/CS_URS_2025_02/997013501</t>
  </si>
  <si>
    <t>11</t>
  </si>
  <si>
    <t>997013509</t>
  </si>
  <si>
    <t>Příplatek k odvozu suti a vybouraných hmot na skládku ZKD 1 km přes 1 km</t>
  </si>
  <si>
    <t>-966781863</t>
  </si>
  <si>
    <t>Odvoz suti a vybouraných hmot na skládku nebo meziskládku se složením, na vzdálenost Příplatek k ceně za každý další započatý 1 km přes 1 km</t>
  </si>
  <si>
    <t>https://podminky.urs.cz/item/CS_URS_2025_02/997013509</t>
  </si>
  <si>
    <t>997013871</t>
  </si>
  <si>
    <t>Poplatek za uložení stavebního odpadu na recyklační skládce (skládkovné) směsného stavebního a demoličního kód odpadu 17 09 04</t>
  </si>
  <si>
    <t>-1968193643</t>
  </si>
  <si>
    <t>Poplatek za uložení stavebního odpadu na recyklační skládce (skládkovné) směsného stavebního a demoličního zatříděného do Katalogu odpadů pod kódem 17 09 04</t>
  </si>
  <si>
    <t>https://podminky.urs.cz/item/CS_URS_2025_02/997013871</t>
  </si>
  <si>
    <t>PSV</t>
  </si>
  <si>
    <t>Práce a dodávky PSV</t>
  </si>
  <si>
    <t>767</t>
  </si>
  <si>
    <t>Konstrukce zámečnické</t>
  </si>
  <si>
    <t>13</t>
  </si>
  <si>
    <t>76759180R</t>
  </si>
  <si>
    <t xml:space="preserve">Demontáž podlah nebo podest z kompozitních pochůzných roštů k následnému použití včetněpřesunu a  uložení během výstavby</t>
  </si>
  <si>
    <t>16</t>
  </si>
  <si>
    <t>299573799</t>
  </si>
  <si>
    <t>Demontáž podlah nebo podest z kompozitních pochůzných roštů k následnému použití včetněpřesunu a uložení během výstavby</t>
  </si>
  <si>
    <t>0,7*3,65</t>
  </si>
  <si>
    <t>14</t>
  </si>
  <si>
    <t>76765891R</t>
  </si>
  <si>
    <t>Oprava a údržba vrat demontáž vrat včetně pohonu a vodicích lišt</t>
  </si>
  <si>
    <t>kus</t>
  </si>
  <si>
    <t>-1536033516</t>
  </si>
  <si>
    <t>771</t>
  </si>
  <si>
    <t>Podlahy z dlaždic</t>
  </si>
  <si>
    <t>15</t>
  </si>
  <si>
    <t>771571810</t>
  </si>
  <si>
    <t>Demontáž podlah z dlaždic keramických kladených do malty</t>
  </si>
  <si>
    <t>-997883273</t>
  </si>
  <si>
    <t>https://podminky.urs.cz/item/CS_URS_2025_02/771571810</t>
  </si>
  <si>
    <t>"D.1.1.01.1"52,6</t>
  </si>
  <si>
    <t>SO 02 - Stavební úpravy</t>
  </si>
  <si>
    <t>Soupis:</t>
  </si>
  <si>
    <t>SO 02-1 - Stavební úpravy stávající haly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</si>
  <si>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</si>
  <si>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</si>
  <si>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</si>
  <si>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</si>
  <si>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</si>
  <si>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</si>
  <si>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998 - Přesun hmot</t>
  </si>
  <si>
    <t xml:space="preserve">    711 - Izolace proti vodě, vlhkosti a plynům</t>
  </si>
  <si>
    <t xml:space="preserve">    781 - Dokončovací práce - obklady</t>
  </si>
  <si>
    <t>M - Práce a dodávky M</t>
  </si>
  <si>
    <t xml:space="preserve">    21-M - Elektromontáže</t>
  </si>
  <si>
    <t>Zakládání</t>
  </si>
  <si>
    <t>275362021</t>
  </si>
  <si>
    <t>Výztuž základových patek svařovanými sítěmi Kari</t>
  </si>
  <si>
    <t>-47711757</t>
  </si>
  <si>
    <t>Výztuž základů patek ze svařovaných sítí z drátů typu KARI</t>
  </si>
  <si>
    <t>https://podminky.urs.cz/item/CS_URS_2025_02/275362021</t>
  </si>
  <si>
    <t>"D.1.1.02.1"</t>
  </si>
  <si>
    <t>"12"</t>
  </si>
  <si>
    <t>0,0154*1,15</t>
  </si>
  <si>
    <t>"D.1.1.02.4"</t>
  </si>
  <si>
    <t>0,00324*1,15*2</t>
  </si>
  <si>
    <t>278382561</t>
  </si>
  <si>
    <t>Základ pod stroje z ŽB do 5 m3 tř. C 30/37 složitosti I</t>
  </si>
  <si>
    <t>1745424617</t>
  </si>
  <si>
    <t>Základy pod stroje nebo technologická zařízení z betonu s bedněním, odbedněním, bez úpravy povrchu z betonu železového objemu souvislé základové konstrukce do 5 m3 tř. C 30/37, složitosti I</t>
  </si>
  <si>
    <t>https://podminky.urs.cz/item/CS_URS_2025_02/278382561</t>
  </si>
  <si>
    <t>P</t>
  </si>
  <si>
    <t>Poznámka k položce:_x000d_
C30/37 XC4 XF3 XA1</t>
  </si>
  <si>
    <t>"12"0,36</t>
  </si>
  <si>
    <t>1,5*0,4*0,1*2</t>
  </si>
  <si>
    <t>Svislé a kompletní konstrukce</t>
  </si>
  <si>
    <t>310232071</t>
  </si>
  <si>
    <t>Zazdívka otvorů ve zdivu nadzákladovém pl do 1 m2 cihlami děrovanými broušenými na tenkovrstvou maltu tl zdiva 440 mm</t>
  </si>
  <si>
    <t>-1603716008</t>
  </si>
  <si>
    <t>Zazdívka otvorů ve zdivu nadzákladovém děrovanými broušenými cihlami plochy do 1 m2 na tenkovrstvou maltu, tl. zdiva 440 mm</t>
  </si>
  <si>
    <t>https://podminky.urs.cz/item/CS_URS_2025_02/310232071</t>
  </si>
  <si>
    <t>"08"</t>
  </si>
  <si>
    <t>0,8*0,8</t>
  </si>
  <si>
    <t>310232075</t>
  </si>
  <si>
    <t>Zazdívka otvorů ve zdivu nadzákladovém pl přes 1 do 4 m2 cihlami děrovanými broušenými na tenkovrstvou maltu tl zdiva 440 mm</t>
  </si>
  <si>
    <t>-1455153741</t>
  </si>
  <si>
    <t>Zazdívka otvorů ve zdivu nadzákladovém děrovanými broušenými cihlami plochy přes 1 m2 do 4 m2 na tenkovrstvou maltu, tl. zdiva 440 mm</t>
  </si>
  <si>
    <t>https://podminky.urs.cz/item/CS_URS_2025_02/310232075</t>
  </si>
  <si>
    <t>1,5*1,5-1,0*0,8</t>
  </si>
  <si>
    <t>317142442</t>
  </si>
  <si>
    <t>Překlad nenosný pórobetonový š 150 mm v do 250 mm na tenkovrstvou maltu dl přes 1000 do 1250 mm</t>
  </si>
  <si>
    <t>-794161574</t>
  </si>
  <si>
    <t>Překlady nenosné z pórobetonu osazené do tenkého maltového lože, výšky do 250 mm, šířky překladu 150 mm, délky překladu přes 1000 do 1250 mm</t>
  </si>
  <si>
    <t>https://podminky.urs.cz/item/CS_URS_2025_02/317142442</t>
  </si>
  <si>
    <t>"09"3</t>
  </si>
  <si>
    <t>Vodorovné konstrukce</t>
  </si>
  <si>
    <t>452141112</t>
  </si>
  <si>
    <t>Osazení plastových podkladních a vyrovnávacích prstenců nebo adaptérů pro šachty a vpusti včetně zalití do DN 500 v přes 50 do 100 mm</t>
  </si>
  <si>
    <t>70823168</t>
  </si>
  <si>
    <t>Osazení plastových podkladních a vyrovnávacích prvků pro šachty a vpusti prstenců nebo adaptérů včetně zalití cementovou maltou s kamenivem průměru do DN 500, výšky přes 50 do 100 mm</t>
  </si>
  <si>
    <t>https://podminky.urs.cz/item/CS_URS_2025_02/452141112</t>
  </si>
  <si>
    <t>M</t>
  </si>
  <si>
    <t>BTL.0006311.URS</t>
  </si>
  <si>
    <t>prstenec betonový pro uliční vpusť vyrovnávací TBV-Q 390/60/10a, 39x6x13cm</t>
  </si>
  <si>
    <t>495152471</t>
  </si>
  <si>
    <t>452141122</t>
  </si>
  <si>
    <t>Osazení plastových podkladních a vyrovnávacích prstenců nebo adaptérů pro šachty a vpusti včetně zalití přes DN 500 v přes 50 do 100 mm</t>
  </si>
  <si>
    <t>420967510</t>
  </si>
  <si>
    <t>Osazení plastových podkladních a vyrovnávacích prvků pro šachty a vpusti prstenců nebo adaptérů včetně zalití cementovou maltou s kamenivem průměru přes DN 500, výšky přes 50 do 100 mm</t>
  </si>
  <si>
    <t>https://podminky.urs.cz/item/CS_URS_2025_02/452141122</t>
  </si>
  <si>
    <t>PFB.1120104OZ</t>
  </si>
  <si>
    <t>Vyrovnávací prstenec (TBW-Q.1 200/600/120)</t>
  </si>
  <si>
    <t>1953160923</t>
  </si>
  <si>
    <t>Komunikace pozemní</t>
  </si>
  <si>
    <t>564871011</t>
  </si>
  <si>
    <t>Podklad ze štěrkodrtě ŠD plochy do 100 m2 tl 250 mm</t>
  </si>
  <si>
    <t>-1431695289</t>
  </si>
  <si>
    <t>Podklad ze štěrkodrti ŠD s rozprostřením a zhutněním plochy jednotlivě do 100 m2, po zhutnění tl. 250 mm</t>
  </si>
  <si>
    <t>https://podminky.urs.cz/item/CS_URS_2025_02/564871011</t>
  </si>
  <si>
    <t>"07"9,15</t>
  </si>
  <si>
    <t>565145001</t>
  </si>
  <si>
    <t>Asfaltový beton vrstva podkladní ACP 16 + tl 60 mm š do 1,5 m z nemodifikovaného asfaltu</t>
  </si>
  <si>
    <t>1175246266</t>
  </si>
  <si>
    <t>Asfaltový beton vrstva podkladní ACP 16 z nemodifikovaného asfaltu s rozprostřením a zhutněním ACP 16 + v pruhu šířky do 1,5 m, po zhutnění tl. 60 mm</t>
  </si>
  <si>
    <t>https://podminky.urs.cz/item/CS_URS_2025_02/565145001</t>
  </si>
  <si>
    <t>567120114</t>
  </si>
  <si>
    <t>Podklad ze směsi stmelené cementem SC C 1,5/2,0 (SC II) tl 150 mm</t>
  </si>
  <si>
    <t>423890713</t>
  </si>
  <si>
    <t>Podklad ze směsi stmelené cementem SC bez dilatačních spár, s rozprostřením a zhutněním SC C 1,5/2,0 (SC II), po zhutnění tl. 150 mm</t>
  </si>
  <si>
    <t>https://podminky.urs.cz/item/CS_URS_2025_02/567120114</t>
  </si>
  <si>
    <t>573111111</t>
  </si>
  <si>
    <t>Postřik živičný infiltrační s posypem z asfaltu množství 0,60 kg/m2</t>
  </si>
  <si>
    <t>1091591561</t>
  </si>
  <si>
    <t>Postřik infiltrační PI z asfaltu silničního s posypem kamenivem, v množství 0,60 kg/m2</t>
  </si>
  <si>
    <t>https://podminky.urs.cz/item/CS_URS_2025_02/573111111</t>
  </si>
  <si>
    <t>573211107</t>
  </si>
  <si>
    <t>Postřik živičný spojovací z asfaltu v množství 0,30 kg/m2</t>
  </si>
  <si>
    <t>724797163</t>
  </si>
  <si>
    <t>Postřik spojovací PS bez posypu kamenivem z asfaltu silničního, v množství 0,30 kg/m2</t>
  </si>
  <si>
    <t>https://podminky.urs.cz/item/CS_URS_2025_02/573211107</t>
  </si>
  <si>
    <t>577134011</t>
  </si>
  <si>
    <t>Asfaltový beton vrstva obrusná ACO 11+ tř. I tl 40 mm š do 1,5 m z nemodifikovaného asfaltu</t>
  </si>
  <si>
    <t>1709901934</t>
  </si>
  <si>
    <t>Asfaltový beton vrstva obrusná ACO 11 z nemodifikovaného asfaltu s rozprostřením a se zhutněním ACO 11+ v pruhu šířky do 1,5 m, po zhutnění tl. 40 mm</t>
  </si>
  <si>
    <t>https://podminky.urs.cz/item/CS_URS_2025_02/577134011</t>
  </si>
  <si>
    <t>Úpravy povrchů, podlahy a osazování výplní</t>
  </si>
  <si>
    <t>621215124</t>
  </si>
  <si>
    <t>Oprava kontaktního zateplení podhledů z polystyrenových desek tl přes 80 do 120 mm pl přes 0,5 do 1,0 m2</t>
  </si>
  <si>
    <t>1043858159</t>
  </si>
  <si>
    <t>Oprava kontaktního zateplení z polystyrenových desek jednotlivých malých ploch tloušťky přes 80 do 120 mm podhledů, plochy jednotlivě přes 0,5 do 1,0 m2</t>
  </si>
  <si>
    <t>https://podminky.urs.cz/item/CS_URS_2025_02/621215124</t>
  </si>
  <si>
    <t>"08"3</t>
  </si>
  <si>
    <t>17</t>
  </si>
  <si>
    <t>622511112</t>
  </si>
  <si>
    <t>Tenkovrstvá akrylátová mozaiková střednězrnná omítka vnějších stěn</t>
  </si>
  <si>
    <t>283761312</t>
  </si>
  <si>
    <t>Omítka tenkovrstvá akrylátová vnějších ploch probarvená bez penetrace mozaiková střednězrnná stěn</t>
  </si>
  <si>
    <t>https://podminky.urs.cz/item/CS_URS_2025_02/622511112</t>
  </si>
  <si>
    <t>"10"</t>
  </si>
  <si>
    <t>17,5</t>
  </si>
  <si>
    <t>18</t>
  </si>
  <si>
    <t>631312131</t>
  </si>
  <si>
    <t>Doplnění dosavadních mazanin betonem prostým plochy do 4 m2 tloušťky přes 80 mm</t>
  </si>
  <si>
    <t>247856686</t>
  </si>
  <si>
    <t>Doplnění dosavadních mazanin prostým betonem s dodáním hmot, bez potěru, plochy jednotlivě přes 1 m2 do 4 m2 a tl. přes 80 mm</t>
  </si>
  <si>
    <t>https://podminky.urs.cz/item/CS_URS_2025_02/631312131</t>
  </si>
  <si>
    <t>"11"</t>
  </si>
  <si>
    <t>0,4</t>
  </si>
  <si>
    <t>19</t>
  </si>
  <si>
    <t>631362021</t>
  </si>
  <si>
    <t>Výztuž mazanin svařovanými sítěmi Kari</t>
  </si>
  <si>
    <t>1311663322</t>
  </si>
  <si>
    <t>Výztuž mazanin ze svařovaných sítí z drátů typu KARI</t>
  </si>
  <si>
    <t>https://podminky.urs.cz/item/CS_URS_2025_02/631362021</t>
  </si>
  <si>
    <t>"11"0,0174*1,15</t>
  </si>
  <si>
    <t>20</t>
  </si>
  <si>
    <t>637211114</t>
  </si>
  <si>
    <t>Okapový chodník z betonových dlaždic tl 50 mm na MC 10</t>
  </si>
  <si>
    <t>-875348636</t>
  </si>
  <si>
    <t>Okapový chodník z dlaždic betonových do cementové malty MC-10 se zalitím spár cementovou maltou, tl. dlaždic 50 mm</t>
  </si>
  <si>
    <t>https://podminky.urs.cz/item/CS_URS_2025_02/637211114</t>
  </si>
  <si>
    <t>"06"3,0</t>
  </si>
  <si>
    <t>Vedení trubní dálková a přípojná</t>
  </si>
  <si>
    <t>877360310</t>
  </si>
  <si>
    <t>Montáž kolen na kanalizačním potrubí z PP nebo tvrdého PVC-U trub hladkých plnostěnných DN 250</t>
  </si>
  <si>
    <t>-434192706</t>
  </si>
  <si>
    <t>Montáž tvarovek na kanalizačním plastovém potrubí z PP nebo PVC-U hladkého plnostěnného kolen, víček nebo hrdlových uzávěrů DN 250</t>
  </si>
  <si>
    <t>https://podminky.urs.cz/item/CS_URS_2025_02/877360310</t>
  </si>
  <si>
    <t>"napojení šachty"</t>
  </si>
  <si>
    <t>"D.1.1.02.1"1+1</t>
  </si>
  <si>
    <t>22</t>
  </si>
  <si>
    <t>WVN.DF903052N</t>
  </si>
  <si>
    <t xml:space="preserve">PVC ULTRA RIB  koleno 15° 250</t>
  </si>
  <si>
    <t>26615998</t>
  </si>
  <si>
    <t>23</t>
  </si>
  <si>
    <t>WVN.DF903054N</t>
  </si>
  <si>
    <t xml:space="preserve">PVC ULTA RIB  koleno 30° 250</t>
  </si>
  <si>
    <t>642357782</t>
  </si>
  <si>
    <t>24</t>
  </si>
  <si>
    <t>894414111</t>
  </si>
  <si>
    <t>Osazení betonových nebo železobetonových dílců pro šachty skruží základových (dno)</t>
  </si>
  <si>
    <t>1243912979</t>
  </si>
  <si>
    <t>https://podminky.urs.cz/item/CS_URS_2025_02/894414111</t>
  </si>
  <si>
    <t>"04"</t>
  </si>
  <si>
    <t>"D.1.1.02.1"1</t>
  </si>
  <si>
    <t>25</t>
  </si>
  <si>
    <t>PFB.1131001G</t>
  </si>
  <si>
    <t>Šachtové dno (TBZ-Q.1 250/500)</t>
  </si>
  <si>
    <t>-881491005</t>
  </si>
  <si>
    <t>26</t>
  </si>
  <si>
    <t>894414211</t>
  </si>
  <si>
    <t>Osazení betonových nebo železobetonových dílců pro šachty desek zákrytových</t>
  </si>
  <si>
    <t>1830304764</t>
  </si>
  <si>
    <t>https://podminky.urs.cz/item/CS_URS_2025_02/894414211</t>
  </si>
  <si>
    <t>27</t>
  </si>
  <si>
    <t>CSB.0077379.URS</t>
  </si>
  <si>
    <t>Zákrytová deska (TZK-Q.1 1000x625/200)</t>
  </si>
  <si>
    <t>-1328232770</t>
  </si>
  <si>
    <t>28</t>
  </si>
  <si>
    <t>895941301</t>
  </si>
  <si>
    <t>Osazení vpusti uliční DN 450 z betonových dílců dno s výtokem</t>
  </si>
  <si>
    <t>1419576523</t>
  </si>
  <si>
    <t>Osazení vpusti uliční z betonových dílců DN 450 dno s výtokem</t>
  </si>
  <si>
    <t>https://podminky.urs.cz/item/CS_URS_2025_02/895941301</t>
  </si>
  <si>
    <t>29</t>
  </si>
  <si>
    <t>5922449R</t>
  </si>
  <si>
    <t>skruž betonová dno s odtokem (TBV-Q 450/500/PVC DN 250)</t>
  </si>
  <si>
    <t>2022220854</t>
  </si>
  <si>
    <t>30</t>
  </si>
  <si>
    <t>895941313</t>
  </si>
  <si>
    <t>Osazení vpusti uliční DN 450 z betonových dílců skruž horní 295 mm</t>
  </si>
  <si>
    <t>-51830717</t>
  </si>
  <si>
    <t>Osazení vpusti uliční z betonových dílců DN 450 skruž horní 295 mm</t>
  </si>
  <si>
    <t>https://podminky.urs.cz/item/CS_URS_2025_02/895941313</t>
  </si>
  <si>
    <t>31</t>
  </si>
  <si>
    <t>59223857</t>
  </si>
  <si>
    <t>skruž betonová horní pro uliční vpusť 450x295x50mm</t>
  </si>
  <si>
    <t>-805341774</t>
  </si>
  <si>
    <t>32</t>
  </si>
  <si>
    <t>899104112</t>
  </si>
  <si>
    <t>Osazení poklopů litinových, ocelových nebo železobetonových včetně rámů pro třídu zatížení D400, E600</t>
  </si>
  <si>
    <t>-999467782</t>
  </si>
  <si>
    <t>Osazení poklopů šachtových litinových, ocelových nebo železobetonových včetně rámů pro třídu zatížení D400, E600</t>
  </si>
  <si>
    <t>https://podminky.urs.cz/item/CS_URS_2025_02/899104112</t>
  </si>
  <si>
    <t>33</t>
  </si>
  <si>
    <t>28661935</t>
  </si>
  <si>
    <t>poklop šachtový litinový DN 600 pro třídu zatížení D400</t>
  </si>
  <si>
    <t>886998461</t>
  </si>
  <si>
    <t>34</t>
  </si>
  <si>
    <t>899204112</t>
  </si>
  <si>
    <t>Osazení mříží litinových včetně rámů a košů na bahno pro třídu zatížení D400, E600</t>
  </si>
  <si>
    <t>737389168</t>
  </si>
  <si>
    <t>https://podminky.urs.cz/item/CS_URS_2025_02/899204112</t>
  </si>
  <si>
    <t>35</t>
  </si>
  <si>
    <t>55241040</t>
  </si>
  <si>
    <t>mříž litinová 600/40T, 420x620 D400</t>
  </si>
  <si>
    <t>-1202528211</t>
  </si>
  <si>
    <t>36</t>
  </si>
  <si>
    <t>952901111</t>
  </si>
  <si>
    <t>Vyčištění budov bytové a občanské výstavby při výšce podlaží do 4 m</t>
  </si>
  <si>
    <t>1447212462</t>
  </si>
  <si>
    <t>Vyčištění budov nebo objektů před předáním do užívání budov bytové nebo občanské výstavby, světlé výšky podlaží do 4 m</t>
  </si>
  <si>
    <t>https://podminky.urs.cz/item/CS_URS_2025_02/952901111</t>
  </si>
  <si>
    <t>37</t>
  </si>
  <si>
    <t>977151118</t>
  </si>
  <si>
    <t>Jádrové vrty diamantovými korunkami do stavebních materiálů D přes 90 do 100 mm</t>
  </si>
  <si>
    <t>m</t>
  </si>
  <si>
    <t>-2042692742</t>
  </si>
  <si>
    <t>Jádrové vrty diamantovými korunkami do stavebních materiálů (železobetonu, betonu, cihel, obkladů, dlažeb, kamene) průměru přes 90 do 100 mm</t>
  </si>
  <si>
    <t>https://podminky.urs.cz/item/CS_URS_2025_02/977151118</t>
  </si>
  <si>
    <t>"16"0,45</t>
  </si>
  <si>
    <t>998</t>
  </si>
  <si>
    <t>Přesun hmot</t>
  </si>
  <si>
    <t>38</t>
  </si>
  <si>
    <t>998011001</t>
  </si>
  <si>
    <t>Přesun hmot pro budovy zděné v do 6 m</t>
  </si>
  <si>
    <t>-457451886</t>
  </si>
  <si>
    <t>Přesun hmot pro budovy občanské výstavby, bydlení, výrobu a služby s nosnou svislou konstrukcí zděnou z cihel, tvárnic nebo kamene vodorovná dopravní vzdálenost do 100 m základní pro budovy výšky do 6 m</t>
  </si>
  <si>
    <t>https://podminky.urs.cz/item/CS_URS_2025_02/998011001</t>
  </si>
  <si>
    <t>711</t>
  </si>
  <si>
    <t>Izolace proti vodě, vlhkosti a plynům</t>
  </si>
  <si>
    <t>39</t>
  </si>
  <si>
    <t>711772112</t>
  </si>
  <si>
    <t>Izolace proti vodě opracování trubních prostupů na přírubu do 500 mm dotěsnění tmelem</t>
  </si>
  <si>
    <t>CS ÚRS 2018 02</t>
  </si>
  <si>
    <t>-1564802565</t>
  </si>
  <si>
    <t>Provedení detailů termoplasty opracování trubních prostupů s dotěsněním tmelem na pevnou a volnou přírubu, průměru přes 200 do 500 mm</t>
  </si>
  <si>
    <t>"15"2</t>
  </si>
  <si>
    <t>40</t>
  </si>
  <si>
    <t>5856201R</t>
  </si>
  <si>
    <t>malta zálivková cementová expanzní pro kotvení a vyztužení SIKA GROUT</t>
  </si>
  <si>
    <t>kg</t>
  </si>
  <si>
    <t>-2111778979</t>
  </si>
  <si>
    <t>"1,9 kg/1 mm/m2"</t>
  </si>
  <si>
    <t>(PI*0,125*0,125-PI*0,075*0,075)*450*1,9*2</t>
  </si>
  <si>
    <t>41</t>
  </si>
  <si>
    <t>998711211</t>
  </si>
  <si>
    <t>Přesun hmot procentní pro izolace proti vodě, vlhkosti a plynům s omezením mechanizace v objektech v do 6 m</t>
  </si>
  <si>
    <t>%</t>
  </si>
  <si>
    <t>-1969274204</t>
  </si>
  <si>
    <t>Přesun hmot pro izolace proti vodě, vlhkosti a plynům stanovený procentní sazbou (%) z ceny vodorovná dopravní vzdálenost do 50 m s omezením mechanizace v objektech výšky do 6 m</t>
  </si>
  <si>
    <t>https://podminky.urs.cz/item/CS_URS_2025_02/998711211</t>
  </si>
  <si>
    <t>42</t>
  </si>
  <si>
    <t>Oprava a údržba vrat - repase vrat</t>
  </si>
  <si>
    <t>2014623237</t>
  </si>
  <si>
    <t>43</t>
  </si>
  <si>
    <t>998767211</t>
  </si>
  <si>
    <t>Přesun hmot procentní pro zámečnické konstrukce s omezením mechanizace v objektech v do 6 m</t>
  </si>
  <si>
    <t>1022966529</t>
  </si>
  <si>
    <t>Přesun hmot pro zámečnické konstrukce stanovený procentní sazbou (%) z ceny vodorovná dopravní vzdálenost do 50 m s omezením mechanizace v objektech výšky do 6 m</t>
  </si>
  <si>
    <t>https://podminky.urs.cz/item/CS_URS_2025_02/998767211</t>
  </si>
  <si>
    <t>44</t>
  </si>
  <si>
    <t>771111011</t>
  </si>
  <si>
    <t>Vysátí podkladu před pokládkou dlažby</t>
  </si>
  <si>
    <t>-1131271919</t>
  </si>
  <si>
    <t>Příprava podkladu před provedením dlažby vysátí podlah</t>
  </si>
  <si>
    <t>https://podminky.urs.cz/item/CS_URS_2025_02/771111011</t>
  </si>
  <si>
    <t>"13"69,5</t>
  </si>
  <si>
    <t>45</t>
  </si>
  <si>
    <t>771121011</t>
  </si>
  <si>
    <t>Nátěr penetrační na podlahu</t>
  </si>
  <si>
    <t>1034053554</t>
  </si>
  <si>
    <t>Příprava podkladu před provedením dlažby nátěr penetrační na podlahu</t>
  </si>
  <si>
    <t>https://podminky.urs.cz/item/CS_URS_2025_02/771121011</t>
  </si>
  <si>
    <t>46</t>
  </si>
  <si>
    <t>771121025</t>
  </si>
  <si>
    <t>Broušení stávajícího podkladu před litím stěrky před pokládkou dlažby</t>
  </si>
  <si>
    <t>111496606</t>
  </si>
  <si>
    <t>Příprava podkladu před provedením dlažby broušení podlah stávajícího podkladu před litím stěrky</t>
  </si>
  <si>
    <t>https://podminky.urs.cz/item/CS_URS_2025_02/771121025</t>
  </si>
  <si>
    <t>47</t>
  </si>
  <si>
    <t>771151011</t>
  </si>
  <si>
    <t>Samonivelační stěrka podlah pevnosti 20 MPa tl 3 mm</t>
  </si>
  <si>
    <t>-604387185</t>
  </si>
  <si>
    <t>Příprava podkladu před provedením dlažby samonivelační stěrka min. pevnosti 20 MPa, tloušťky do 3 mm</t>
  </si>
  <si>
    <t>https://podminky.urs.cz/item/CS_URS_2025_02/771151011</t>
  </si>
  <si>
    <t>48</t>
  </si>
  <si>
    <t>771574516</t>
  </si>
  <si>
    <t>Montáž podlah keramických hladkých lepených cementovým flexibilním rychletuhnoucím lepidlem přes 9 do 12 ks/m2</t>
  </si>
  <si>
    <t>-763169772</t>
  </si>
  <si>
    <t>Montáž podlah z dlaždic keramických lepených cementovým flexibilním rychletuhnoucím lepidlem hladkých, tloušťky do 10 mm přes 9 do 12 ks/m2</t>
  </si>
  <si>
    <t>https://podminky.urs.cz/item/CS_URS_2025_02/771574516</t>
  </si>
  <si>
    <t>49</t>
  </si>
  <si>
    <t>59761160</t>
  </si>
  <si>
    <t>dlažba keramická slinutá mrazuvzdorná povrch hladký/matný tl do 10mm přes 9 do 12ks/m2</t>
  </si>
  <si>
    <t>-1077605238</t>
  </si>
  <si>
    <t>69,5*1,15 'Přepočtené koeficientem množství</t>
  </si>
  <si>
    <t>50</t>
  </si>
  <si>
    <t>771591115</t>
  </si>
  <si>
    <t>Podlahy spárování silikonem</t>
  </si>
  <si>
    <t>-296646920</t>
  </si>
  <si>
    <t>Podlahy - dokončovací práce spárování silikonem</t>
  </si>
  <si>
    <t>https://podminky.urs.cz/item/CS_URS_2025_02/771591115</t>
  </si>
  <si>
    <t>9,3*2+8,4*2</t>
  </si>
  <si>
    <t>51</t>
  </si>
  <si>
    <t>771591184</t>
  </si>
  <si>
    <t>Pracnější řezání podlah z dlaždic keramických rovné</t>
  </si>
  <si>
    <t>-435805844</t>
  </si>
  <si>
    <t>Podlahy - dokončovací práce pracnější řezání dlaždic keramických rovné</t>
  </si>
  <si>
    <t>https://podminky.urs.cz/item/CS_URS_2025_02/771591184</t>
  </si>
  <si>
    <t>52</t>
  </si>
  <si>
    <t>998771211</t>
  </si>
  <si>
    <t>Přesun hmot procentní pro podlahy z dlaždic s omezením mechanizace v objektech v do 6 m</t>
  </si>
  <si>
    <t>-1539558626</t>
  </si>
  <si>
    <t>Přesun hmot pro podlahy z dlaždic stanovený procentní sazbou (%) z ceny vodorovná dopravní vzdálenost do 50 m s omezením mechanizace v objektech výšky do 6 m</t>
  </si>
  <si>
    <t>https://podminky.urs.cz/item/CS_URS_2025_02/998771211</t>
  </si>
  <si>
    <t>781</t>
  </si>
  <si>
    <t>Dokončovací práce - obklady</t>
  </si>
  <si>
    <t>53</t>
  </si>
  <si>
    <t>781111011</t>
  </si>
  <si>
    <t>Ometení (oprášení) stěny při přípravě podkladu</t>
  </si>
  <si>
    <t>-1431792969</t>
  </si>
  <si>
    <t>Příprava podkladu před provedením obkladu oprášení (ometení) stěny</t>
  </si>
  <si>
    <t>https://podminky.urs.cz/item/CS_URS_2025_02/781111011</t>
  </si>
  <si>
    <t>"14"6,5</t>
  </si>
  <si>
    <t>54</t>
  </si>
  <si>
    <t>781121011</t>
  </si>
  <si>
    <t>Nátěr penetrační na stěnu</t>
  </si>
  <si>
    <t>-1582474618</t>
  </si>
  <si>
    <t>Příprava podkladu před provedením obkladu nátěr penetrační na stěnu</t>
  </si>
  <si>
    <t>https://podminky.urs.cz/item/CS_URS_2025_02/781121011</t>
  </si>
  <si>
    <t>55</t>
  </si>
  <si>
    <t>781472319</t>
  </si>
  <si>
    <t>Montáž obkladů keramických hladkých lepených cementovým flexibilním rychletuhnoucím lepidlem přes 22 do 25 ks/m2</t>
  </si>
  <si>
    <t>957879661</t>
  </si>
  <si>
    <t>Montáž keramických obkladů stěn lepených cementovým flexibilním rychletuhnoucím lepidlem hladkých přes 22 do 25 ks/m2</t>
  </si>
  <si>
    <t>https://podminky.urs.cz/item/CS_URS_2025_02/781472319</t>
  </si>
  <si>
    <t>56</t>
  </si>
  <si>
    <t>LSS.GAA1K111</t>
  </si>
  <si>
    <t>RAKO Color Two GAA1K111 dlaždice slinutá, povrch glazovaný, tmavě šedá 198x198x7 mm</t>
  </si>
  <si>
    <t>211022267</t>
  </si>
  <si>
    <t>6,5*1,15 'Přepočtené koeficientem množství</t>
  </si>
  <si>
    <t>57</t>
  </si>
  <si>
    <t>781495115</t>
  </si>
  <si>
    <t>Spárování vnitřních obkladů silikonem</t>
  </si>
  <si>
    <t>78551351</t>
  </si>
  <si>
    <t>Obklad - dokončující práce ostatní práce spárování silikonem</t>
  </si>
  <si>
    <t>https://podminky.urs.cz/item/CS_URS_2025_02/781495115</t>
  </si>
  <si>
    <t>58</t>
  </si>
  <si>
    <t>998781211</t>
  </si>
  <si>
    <t>Přesun hmot procentní pro obklady keramické s omezením mechanizace v objektech v do 6 m</t>
  </si>
  <si>
    <t>-209126495</t>
  </si>
  <si>
    <t>Přesun hmot pro obklady keramické stanovený procentní sazbou (%) z ceny vodorovná dopravní vzdálenost do 50 m s omezením mechanizace v objektech výšky do 6 m</t>
  </si>
  <si>
    <t>https://podminky.urs.cz/item/CS_URS_2025_02/998781211</t>
  </si>
  <si>
    <t>Práce a dodávky M</t>
  </si>
  <si>
    <t>21-M</t>
  </si>
  <si>
    <t>Elektromontáže</t>
  </si>
  <si>
    <t>59</t>
  </si>
  <si>
    <t>210103013</t>
  </si>
  <si>
    <t>Montáž těsnicí vložky potrubí pro vývrt/pažnici DN 100 trubka nebo kabel d 50</t>
  </si>
  <si>
    <t>64</t>
  </si>
  <si>
    <t>739019356</t>
  </si>
  <si>
    <t>Montáž vložky těsnicí pro chráničku nebo kabel do prostupových vývrtů nebo pažnic DN 100, průměru trubky nebo kabelu d 50</t>
  </si>
  <si>
    <t>https://podminky.urs.cz/item/CS_URS_2025_02/210103013</t>
  </si>
  <si>
    <t>"16"1</t>
  </si>
  <si>
    <t>60</t>
  </si>
  <si>
    <t>48487009</t>
  </si>
  <si>
    <t>vložka těsnící nedělená, pažnice/vývrt DN 100, potrubí d 50</t>
  </si>
  <si>
    <t>128</t>
  </si>
  <si>
    <t>881506078</t>
  </si>
  <si>
    <t>SO 02-2 - Přístřešek pro kontejner</t>
  </si>
  <si>
    <t>131251100</t>
  </si>
  <si>
    <t>Hloubení jam nezapažených v hornině třídy těžitelnosti I skupiny 3 objem do 20 m3 strojně</t>
  </si>
  <si>
    <t>1660259615</t>
  </si>
  <si>
    <t>Hloubení nezapažených jam a zářezů strojně s urovnáním dna do předepsaného profilu a spádu v hornině třídy těžitelnosti I skupiny 3 do 20 m3</t>
  </si>
  <si>
    <t>https://podminky.urs.cz/item/CS_URS_2025_02/131251100</t>
  </si>
  <si>
    <t>5,1*7,6*0,25</t>
  </si>
  <si>
    <t>132251251</t>
  </si>
  <si>
    <t>Hloubení rýh nezapažených š do 2000 mm v hornině třídy těžitelnosti I skupiny 3 objem do 20 m3 strojně</t>
  </si>
  <si>
    <t>-294248161</t>
  </si>
  <si>
    <t>Hloubení nezapažených rýh šířky přes 800 do 2 000 mm strojně s urovnáním dna do předepsaného profilu a spádu v hornině třídy těžitelnosti I skupiny 3 do 20 m3</t>
  </si>
  <si>
    <t>https://podminky.urs.cz/item/CS_URS_2025_02/132251251</t>
  </si>
  <si>
    <t>(0,6+1,3)/2*0,85*(6,4*2+4,1*2)</t>
  </si>
  <si>
    <t>162351103</t>
  </si>
  <si>
    <t>Vodorovné přemístění přes 50 do 500 m výkopku/sypaniny z horniny třídy těžitelnosti I skupiny 1 až 3</t>
  </si>
  <si>
    <t>2093867227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</si>
  <si>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</si>
  <si>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https://podminky.urs.cz/item/CS_URS_2025_02/162351103</t>
  </si>
  <si>
    <t>"meziskládka zemina na zásyp"9,104*2</t>
  </si>
  <si>
    <t>162451106</t>
  </si>
  <si>
    <t>Vodorovné přemístění přes 1 500 do 2000 m výkopku/sypaniny z horniny třídy těžitelnosti I skupiny 1 až 3</t>
  </si>
  <si>
    <t>43973754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</si>
  <si>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</si>
  <si>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https://podminky.urs.cz/item/CS_URS_2025_02/162451106</t>
  </si>
  <si>
    <t>"skládka"</t>
  </si>
  <si>
    <t>9,69+16,958-9,104</t>
  </si>
  <si>
    <t>167151101</t>
  </si>
  <si>
    <t>Nakládání výkopku z hornin třídy těžitelnosti I skupiny 1 až 3 do 100 m3</t>
  </si>
  <si>
    <t>2060653865</t>
  </si>
  <si>
    <t>Nakládání, skládání a překládání neulehlého výkopku nebo sypaniny strojně nakládání, množství do 100 m3, z horniny třídy těžitelnosti I, skupiny 1 až 3</t>
  </si>
  <si>
    <t>https://podminky.urs.cz/item/CS_URS_2025_02/167151101</t>
  </si>
  <si>
    <t>"zemina na zásyp"9,104</t>
  </si>
  <si>
    <t>171201231</t>
  </si>
  <si>
    <t>Poplatek za uložení zeminy a kamení na recyklační skládce (skládkovné) kód odpadu 17 05 04</t>
  </si>
  <si>
    <t>1918030347</t>
  </si>
  <si>
    <t>Poplatek za uložení stavebního odpadu na recyklační skládce (skládkovné) zeminy a kamení zatříděného do Katalogu odpadů pod kódem 17 05 04</t>
  </si>
  <si>
    <t>https://podminky.urs.cz/item/CS_URS_2025_02/171201231</t>
  </si>
  <si>
    <t>17,544*2 'Přepočtené koeficientem množství</t>
  </si>
  <si>
    <t>171251201</t>
  </si>
  <si>
    <t>Uložení sypaniny na skládky nebo meziskládky</t>
  </si>
  <si>
    <t>52646460</t>
  </si>
  <si>
    <t>Uložení sypaniny na skládky nebo meziskládky bez hutnění s upravením uložené sypaniny do předepsaného tvaru</t>
  </si>
  <si>
    <t>https://podminky.urs.cz/item/CS_URS_2025_02/171251201</t>
  </si>
  <si>
    <t>9,69+16,958</t>
  </si>
  <si>
    <t>174151101</t>
  </si>
  <si>
    <t>Zásyp jam, šachet rýh nebo kolem objektů sypaninou se zhutněním</t>
  </si>
  <si>
    <t>695922504</t>
  </si>
  <si>
    <t>Zásyp sypaninou z jakékoliv horniny strojně s uložením výkopku ve vrstvách se zhutněním jam, šachet, rýh nebo kolem objektů v těchto vykopávkách</t>
  </si>
  <si>
    <t>https://podminky.urs.cz/item/CS_URS_2025_02/174151101</t>
  </si>
  <si>
    <t>"pasy výkop"16,958</t>
  </si>
  <si>
    <t>"odpočet pasu"-7,854</t>
  </si>
  <si>
    <t>181951112</t>
  </si>
  <si>
    <t>Úprava pláně v hornině třídy těžitelnosti I skupiny 1 až 3 se zhutněním strojně</t>
  </si>
  <si>
    <t>645392969</t>
  </si>
  <si>
    <t>Úprava pláně vyrovnáním výškových rozdílů strojně v hornině třídy těžitelnosti I, skupiny 1 až 3 se zhutněním</t>
  </si>
  <si>
    <t>https://podminky.urs.cz/item/CS_URS_2025_02/181951112</t>
  </si>
  <si>
    <t>7,6*5,2</t>
  </si>
  <si>
    <t>273313511</t>
  </si>
  <si>
    <t>Základové desky z betonu tř. C 12/15</t>
  </si>
  <si>
    <t>154572106</t>
  </si>
  <si>
    <t>Základy z betonu prostého desky z betonu kamenem neprokládaného tř. C 12/15</t>
  </si>
  <si>
    <t>https://podminky.urs.cz/item/CS_URS_2025_02/273313511</t>
  </si>
  <si>
    <t>0,6*0,1*(6,4*2+4,1*2)</t>
  </si>
  <si>
    <t>3,3*5,6*0,1</t>
  </si>
  <si>
    <t>273322611</t>
  </si>
  <si>
    <t>Základové desky ze ŽB se zvýšenými nároky na prostředí tř. C 30/37</t>
  </si>
  <si>
    <t>705322063</t>
  </si>
  <si>
    <t>Základy z betonu železového (bez výztuže) desky z betonu se zvýšenými nároky na prostředí tř. C 30/37</t>
  </si>
  <si>
    <t>https://podminky.urs.cz/item/CS_URS_2025_02/273322611</t>
  </si>
  <si>
    <t>Poznámka k položce:_x000d_
C 30/37 XC4 XF3 XA1</t>
  </si>
  <si>
    <t>4,1*6,4*0,15*1,1</t>
  </si>
  <si>
    <t>273351121</t>
  </si>
  <si>
    <t>Zřízení bednění základových desek</t>
  </si>
  <si>
    <t>-2119488590</t>
  </si>
  <si>
    <t>Bednění základů desek zřízení</t>
  </si>
  <si>
    <t>https://podminky.urs.cz/item/CS_URS_2025_02/273351121</t>
  </si>
  <si>
    <t>(4,1*2+6,4*2)*0,15</t>
  </si>
  <si>
    <t>273351122</t>
  </si>
  <si>
    <t>Odstranění bednění základových desek</t>
  </si>
  <si>
    <t>240377180</t>
  </si>
  <si>
    <t>Bednění základů desek odstranění</t>
  </si>
  <si>
    <t>https://podminky.urs.cz/item/CS_URS_2025_02/273351122</t>
  </si>
  <si>
    <t>273362021</t>
  </si>
  <si>
    <t>Výztuž základových desek svařovanými sítěmi Kari</t>
  </si>
  <si>
    <t>-1756886517</t>
  </si>
  <si>
    <t>Výztuž základů desek ze svařovaných sítí z drátů typu KARI</t>
  </si>
  <si>
    <t>https://podminky.urs.cz/item/CS_URS_2025_02/273362021</t>
  </si>
  <si>
    <t>"KARI 150x150x8"</t>
  </si>
  <si>
    <t>(0,1417+0,0998)*1,15</t>
  </si>
  <si>
    <t>274322611</t>
  </si>
  <si>
    <t>Základové pasy ze ŽB se zvýšenými nároky na prostředí tř. C 30/37</t>
  </si>
  <si>
    <t>2080131313</t>
  </si>
  <si>
    <t>Základy z betonu železového (bez výztuže) pasy z betonu se zvýšenými nároky na prostředí tř. C 30/37</t>
  </si>
  <si>
    <t>https://podminky.urs.cz/item/CS_URS_2025_02/274322611</t>
  </si>
  <si>
    <t>0,4*0,85*(6,4*2+4,1*2)*1,1</t>
  </si>
  <si>
    <t>274351121</t>
  </si>
  <si>
    <t>Zřízení bednění základových pasů rovného</t>
  </si>
  <si>
    <t>-833358084</t>
  </si>
  <si>
    <t>Bednění základů pasů rovné zřízení</t>
  </si>
  <si>
    <t>https://podminky.urs.cz/item/CS_URS_2025_02/274351121</t>
  </si>
  <si>
    <t>2*0,85*(6,4*2+4,1*2)</t>
  </si>
  <si>
    <t>274351122</t>
  </si>
  <si>
    <t>Odstranění bednění základových pasů rovného</t>
  </si>
  <si>
    <t>572475285</t>
  </si>
  <si>
    <t>Bednění základů pasů rovné odstranění</t>
  </si>
  <si>
    <t>https://podminky.urs.cz/item/CS_URS_2025_02/274351122</t>
  </si>
  <si>
    <t>274362021</t>
  </si>
  <si>
    <t>Výztuž základových pasů svařovanými sítěmi Kari</t>
  </si>
  <si>
    <t>-767999329</t>
  </si>
  <si>
    <t>Výztuž základů pasů ze svařovaných sítí z drátů typu KARI</t>
  </si>
  <si>
    <t>https://podminky.urs.cz/item/CS_URS_2025_02/274362021</t>
  </si>
  <si>
    <t>(0,1134+0,0817)*1,15</t>
  </si>
  <si>
    <t>953946112</t>
  </si>
  <si>
    <t>Montáž atypických ocelových kcí hmotnosti přes 1 do 2,5 t z profilů hmotnosti do 13 kg/m</t>
  </si>
  <si>
    <t>1240656953</t>
  </si>
  <si>
    <t>Montáž atypických ocelových konstrukcí profilů hmotnosti do 13 kg/m, hmotnosti konstrukce přes 1 do 2,5 t</t>
  </si>
  <si>
    <t>https://podminky.urs.cz/item/CS_URS_2025_02/953946112</t>
  </si>
  <si>
    <t>2,1926-0,8064</t>
  </si>
  <si>
    <t>95394001R</t>
  </si>
  <si>
    <t>Dodávka a výroba konstrukce přístřešku kontejneru-mat.1.0036 žárový pozink 80 nm+nátěr 240 nm viz D.1.1.02.1</t>
  </si>
  <si>
    <t>-749336859</t>
  </si>
  <si>
    <t>1386*1,1 'Přepočtené koeficientem množství</t>
  </si>
  <si>
    <t>953961113</t>
  </si>
  <si>
    <t>Kotva chemickým tmelem M 12 hl 110 mm do betonu, ŽB nebo kamene s vyvrtáním otvoru</t>
  </si>
  <si>
    <t>-200415663</t>
  </si>
  <si>
    <t>Kotva chemická s vyvrtáním otvoru do betonu, železobetonu nebo tvrdého kamene tmel, velikost M 12, hloubka 110 mm</t>
  </si>
  <si>
    <t>https://podminky.urs.cz/item/CS_URS_2025_02/953961113</t>
  </si>
  <si>
    <t>"D.1.1.02.2-trny lyžin"50</t>
  </si>
  <si>
    <t>953961115</t>
  </si>
  <si>
    <t>Kotva chemickým tmelem M 20 hl 170 mm do betonu, ŽB nebo kamene s vyvrtáním otvoru</t>
  </si>
  <si>
    <t>239603418</t>
  </si>
  <si>
    <t>Kotva chemická s vyvrtáním otvoru do betonu, železobetonu nebo tvrdého kamene tmel, velikost M 20, hloubka 170 mm</t>
  </si>
  <si>
    <t>https://podminky.urs.cz/item/CS_URS_2025_02/953961115</t>
  </si>
  <si>
    <t>"D.1.1.02.1"4*9</t>
  </si>
  <si>
    <t>953965141</t>
  </si>
  <si>
    <t>Kotevní šroub pro chemické kotvy M 20 dl 240 mm</t>
  </si>
  <si>
    <t>1529377216</t>
  </si>
  <si>
    <t>Kotva chemická s vyvrtáním otvoru kotevní šrouby pro chemické kotvy, velikost M 20, délka 240 mm</t>
  </si>
  <si>
    <t>https://podminky.urs.cz/item/CS_URS_2025_02/953965141</t>
  </si>
  <si>
    <t>998014211</t>
  </si>
  <si>
    <t>Přesun hmot pro budovy jednopodlažní z kovových dílců</t>
  </si>
  <si>
    <t>-1634774479</t>
  </si>
  <si>
    <t>Přesun hmot pro budovy a haly občanské výstavby, bydlení, výrobu a služby s nosnou svislou konstrukcí montovanou z dílců kovových vodorovná dopravní vzdálenost do 100 m, pro budovy a haly jednopodlažní</t>
  </si>
  <si>
    <t>https://podminky.urs.cz/item/CS_URS_2025_02/998014211</t>
  </si>
  <si>
    <t>767391112</t>
  </si>
  <si>
    <t>Montáž krytiny z tvarovaných plechů šroubováním</t>
  </si>
  <si>
    <t>1390997137</t>
  </si>
  <si>
    <t>Montáž krytiny z tvarovaných plechů trapézových nebo vlnitých, uchycených šroubováním</t>
  </si>
  <si>
    <t>https://podminky.urs.cz/item/CS_URS_2025_02/767391112</t>
  </si>
  <si>
    <t>51,67+27,67</t>
  </si>
  <si>
    <t>15485113</t>
  </si>
  <si>
    <t>plech trapézový 35/207/1035 Pz tl 1,0mm</t>
  </si>
  <si>
    <t>1574369658</t>
  </si>
  <si>
    <t>79,34*1,133 'Přepočtené koeficientem množství</t>
  </si>
  <si>
    <t>767995117</t>
  </si>
  <si>
    <t>Montáž atypických zámečnických konstrukcí hmotnosti přes 250 do 500 kg</t>
  </si>
  <si>
    <t>1910059236</t>
  </si>
  <si>
    <t>Montáž ostatních atypických zámečnických konstrukcí hmotnosti přes 250 do 500 kg</t>
  </si>
  <si>
    <t>https://podminky.urs.cz/item/CS_URS_2025_02/767995117</t>
  </si>
  <si>
    <t>76799501R</t>
  </si>
  <si>
    <t>Dodávka a výroba podlahových plechů přístřešku mat.1.0036 žár.pozink 80 nm viz D.1.1.02.2</t>
  </si>
  <si>
    <t>1489967845</t>
  </si>
  <si>
    <t>381,7*1,15 'Přepočtené koeficientem množství</t>
  </si>
  <si>
    <t>3320100509</t>
  </si>
  <si>
    <t>Lepidlo epoxidové Sikadur-31+ (AB) 1,2 kg</t>
  </si>
  <si>
    <t>-82157226</t>
  </si>
  <si>
    <t>-1677810716</t>
  </si>
  <si>
    <t>SO 03 - Stavební elektroinstalace</t>
  </si>
  <si>
    <t xml:space="preserve"> </t>
  </si>
  <si>
    <t>M.Šála-SyneriQ, a.s.</t>
  </si>
  <si>
    <t>D1 - RM2</t>
  </si>
  <si>
    <t>D2 - Pospojení</t>
  </si>
  <si>
    <t>D3 - Venkovní osvětlení</t>
  </si>
  <si>
    <t xml:space="preserve">D4 - Vnitřní osvětlení </t>
  </si>
  <si>
    <t>D5 - Přístřešek pro kontejner - kabelové trasy</t>
  </si>
  <si>
    <t>D6 - Kalové hospodářství - osvětlení - kabelové trasy</t>
  </si>
  <si>
    <t>D7 - OSTATNÍ NÁKLADY</t>
  </si>
  <si>
    <t>D1</t>
  </si>
  <si>
    <t>RM2</t>
  </si>
  <si>
    <t>Pol1</t>
  </si>
  <si>
    <t>Montáž: Jistič B16/1 např.: EATON PL7-B16/1 16A 262676</t>
  </si>
  <si>
    <t>ks</t>
  </si>
  <si>
    <t>1897286097</t>
  </si>
  <si>
    <t>Pol2</t>
  </si>
  <si>
    <t>Jistič B16/1 např.: EATON PL7-B16/1 16A 262676</t>
  </si>
  <si>
    <t>584779862</t>
  </si>
  <si>
    <t>Pol3</t>
  </si>
  <si>
    <t>Montáž: Jistič B10/1 např.: EATON PL7-B10/1 262674</t>
  </si>
  <si>
    <t>1893114780</t>
  </si>
  <si>
    <t>Pol4</t>
  </si>
  <si>
    <t>Jistič B10/1 např.: EATON PL7-B10/1 262674</t>
  </si>
  <si>
    <t>1935089779</t>
  </si>
  <si>
    <t>Pol5</t>
  </si>
  <si>
    <t>Montáž: Zásuvková skříň 2x230V,1x400V/16A, jističe,chránič,IP44</t>
  </si>
  <si>
    <t>17504806</t>
  </si>
  <si>
    <t>Pol6</t>
  </si>
  <si>
    <t>Zásuvková skříň 2x230V,1x400V/16A, jističe,chránič,IP44</t>
  </si>
  <si>
    <t>488002452</t>
  </si>
  <si>
    <t>Pol7</t>
  </si>
  <si>
    <t>Demontáž výzbroje rozváděčů RM2</t>
  </si>
  <si>
    <t>1707992914</t>
  </si>
  <si>
    <t>Pol8</t>
  </si>
  <si>
    <t>Demontáž nzásuvkové skříně XZS</t>
  </si>
  <si>
    <t>432802580</t>
  </si>
  <si>
    <t>Pol9</t>
  </si>
  <si>
    <t>Demontáž kabelových tras v místnosti kalového hospodářství</t>
  </si>
  <si>
    <t>-241591735</t>
  </si>
  <si>
    <t>Pol10</t>
  </si>
  <si>
    <t>Demontáž nahrazovaných světel v místnosti kalového hospodářství</t>
  </si>
  <si>
    <t>1739394582</t>
  </si>
  <si>
    <t>Pol11</t>
  </si>
  <si>
    <t>Likvidace demontovaných komponent</t>
  </si>
  <si>
    <t>1360941806</t>
  </si>
  <si>
    <t>Pol12</t>
  </si>
  <si>
    <t>Úprava a natažení nových vodičů v rozváděči RM2</t>
  </si>
  <si>
    <t>1945784977</t>
  </si>
  <si>
    <t>Pol13</t>
  </si>
  <si>
    <t>Montáž: Označení vodičů, svorek, výzbroje rozvaděčů</t>
  </si>
  <si>
    <t>1957291604</t>
  </si>
  <si>
    <t>Pol14</t>
  </si>
  <si>
    <t>Označení vodičů, svorek, výzbroje rozvaděčů</t>
  </si>
  <si>
    <t>-442755216</t>
  </si>
  <si>
    <t>Pol15</t>
  </si>
  <si>
    <t>Montáž: Pomocný materiál (např. dutinky, vodiče, průchodky)</t>
  </si>
  <si>
    <t>1920288764</t>
  </si>
  <si>
    <t>Pol16</t>
  </si>
  <si>
    <t>Pomocný materiál (např. dutinky, vodiče, průchodky)</t>
  </si>
  <si>
    <t>728145805</t>
  </si>
  <si>
    <t>K001</t>
  </si>
  <si>
    <t>Montáž: Ovládací skříňka pro vrata (tlačítka otevřít, zavřít, stop) + ovládací kabel (mezi pohonem a skříňkou)</t>
  </si>
  <si>
    <t>-1412587155</t>
  </si>
  <si>
    <t>M002</t>
  </si>
  <si>
    <t>Ovládací skříňka pro vrata (tlačítka otevřít, zavřít, stop) + ovládací kabel (mezi pohonem a skříňkou)</t>
  </si>
  <si>
    <t>1382431205</t>
  </si>
  <si>
    <t>D2</t>
  </si>
  <si>
    <t>Pospojení</t>
  </si>
  <si>
    <t>Pol17</t>
  </si>
  <si>
    <t>Montáž: CYA Zl/Ž 6mm2</t>
  </si>
  <si>
    <t>-1498883888</t>
  </si>
  <si>
    <t>Pol18</t>
  </si>
  <si>
    <t>CYA Zl/Ž 6mm2</t>
  </si>
  <si>
    <t>865107125</t>
  </si>
  <si>
    <t>Pol19</t>
  </si>
  <si>
    <t>Montáž: pomocný montážní materiál pro pospojení (spojky, oka, příchytky na potrubí)</t>
  </si>
  <si>
    <t>715956286</t>
  </si>
  <si>
    <t>Pol20</t>
  </si>
  <si>
    <t>pomocný montážní materiál pro pospojení (spojky, oka, příchytky na potrubí)</t>
  </si>
  <si>
    <t>-1445329810</t>
  </si>
  <si>
    <t>D3</t>
  </si>
  <si>
    <t>Venkovní osvětlení</t>
  </si>
  <si>
    <t>Pol21</t>
  </si>
  <si>
    <t>Montáž: Svítidlo, ref. Typ IZYLUM 1 10 LEDs 550mA WW727 Flat glass 5366 LE 468922</t>
  </si>
  <si>
    <t>-1972746374</t>
  </si>
  <si>
    <t>Pol22</t>
  </si>
  <si>
    <t>Svítidlo, ref. Typ IZYLUM 1 10 LEDs 550mA WW727 Flat glass 5366 LE 468922</t>
  </si>
  <si>
    <t>-521912172</t>
  </si>
  <si>
    <t>Pol23</t>
  </si>
  <si>
    <t>Montáž: Krabice pro připojení na stávající rozvod</t>
  </si>
  <si>
    <t>-99224575</t>
  </si>
  <si>
    <t>Pol24</t>
  </si>
  <si>
    <t>Krabice pro připojení na stávající rozvod</t>
  </si>
  <si>
    <t>1257131132</t>
  </si>
  <si>
    <t>Poznámka k položce:_x000d_
1ks krabice rozměr 300x300x150 10ks svorka na kabel 2ks pojistkový spodek + pojistka 6A + ostatní materiál</t>
  </si>
  <si>
    <t>Pol25</t>
  </si>
  <si>
    <t>Montáž: Výložník nástěnný 500mm, průměr 60mm, 5°, zinkovaný</t>
  </si>
  <si>
    <t>1308973352</t>
  </si>
  <si>
    <t>Pol26</t>
  </si>
  <si>
    <t>Výložník nástěnný 500mm, průměr 60mm, 5°, zinkovaný</t>
  </si>
  <si>
    <t>389282845</t>
  </si>
  <si>
    <t>Pol27</t>
  </si>
  <si>
    <t>Montáž: Přechodová krabice pro svítidlo 100x100x50</t>
  </si>
  <si>
    <t>-304798891</t>
  </si>
  <si>
    <t>Pol28</t>
  </si>
  <si>
    <t>Přechodová krabice pro svítidlo 100x100x50</t>
  </si>
  <si>
    <t>999332025</t>
  </si>
  <si>
    <t>Pol29</t>
  </si>
  <si>
    <t>Montáž: kabel CYKY-J 3x2,5</t>
  </si>
  <si>
    <t>-108180340</t>
  </si>
  <si>
    <t>Pol30</t>
  </si>
  <si>
    <t>kabel CYKY-J 3x2,5</t>
  </si>
  <si>
    <t>751675330</t>
  </si>
  <si>
    <t>Pol31</t>
  </si>
  <si>
    <t>Montáž: Průraz stěnou ø=15mm, l=0,5m</t>
  </si>
  <si>
    <t>-1784342667</t>
  </si>
  <si>
    <t>Pol32</t>
  </si>
  <si>
    <t>Průraz stěnou ø=15mm, l=0,5m</t>
  </si>
  <si>
    <t>-1513871113</t>
  </si>
  <si>
    <t>Pol33</t>
  </si>
  <si>
    <t>Montáž: Ostatní montážní materiál (pásky, půříchytky, štítky atd</t>
  </si>
  <si>
    <t>617192522</t>
  </si>
  <si>
    <t>Pol34</t>
  </si>
  <si>
    <t>Ostatní montážní materiál (pásky, půříchytky, štítky atd</t>
  </si>
  <si>
    <t>123055243</t>
  </si>
  <si>
    <t>Pol35</t>
  </si>
  <si>
    <t>Demontáž: Stávající osvětlení vč. Kabelových tras a kabelů</t>
  </si>
  <si>
    <t>1462509177</t>
  </si>
  <si>
    <t>Pol36</t>
  </si>
  <si>
    <t>Stávající osvětlení vč. Kabelových tras a kabelů</t>
  </si>
  <si>
    <t>-342833203</t>
  </si>
  <si>
    <t>D4</t>
  </si>
  <si>
    <t xml:space="preserve">Vnitřní osvětlení </t>
  </si>
  <si>
    <t>Pol37</t>
  </si>
  <si>
    <t>Montáž: Svítidlo, ref. Typ EXTRALED-7500-258-4K</t>
  </si>
  <si>
    <t>-132809908</t>
  </si>
  <si>
    <t>Pol38</t>
  </si>
  <si>
    <t>Svítidlo, ref. Typ EXTRALED-7500-258-4K</t>
  </si>
  <si>
    <t>-1755200556</t>
  </si>
  <si>
    <t>Pol39</t>
  </si>
  <si>
    <t>Montáž: Sada pro montáž na strop kalové hospodářství</t>
  </si>
  <si>
    <t>1875404739</t>
  </si>
  <si>
    <t>Pol40</t>
  </si>
  <si>
    <t>Sada pro montáž na strop kalové hospodářství</t>
  </si>
  <si>
    <t>-1691087150</t>
  </si>
  <si>
    <t>Pol41</t>
  </si>
  <si>
    <t>Montáž: Sada pro montáž na stěnu kalové hospodářství (cihla, beton)</t>
  </si>
  <si>
    <t>50181784</t>
  </si>
  <si>
    <t>Pol42</t>
  </si>
  <si>
    <t>Sada pro montáž na stěnu kalové hospodářství (cihla, beton)</t>
  </si>
  <si>
    <t>-1269229659</t>
  </si>
  <si>
    <t>Pol43</t>
  </si>
  <si>
    <t>Montáž: Sada pro montáž na stěnu přístřešek (pomocná železná konstrukce)</t>
  </si>
  <si>
    <t>-1660842970</t>
  </si>
  <si>
    <t>Pol44</t>
  </si>
  <si>
    <t>Sada pro montáž na stěnu přístřešek (pomocná železná konstrukce)</t>
  </si>
  <si>
    <t>-2118248815</t>
  </si>
  <si>
    <t>Pol45</t>
  </si>
  <si>
    <t>Montáž: Venkovní vypínač IP65 na zeď vodotěsný</t>
  </si>
  <si>
    <t>-1321635130</t>
  </si>
  <si>
    <t>Pol46</t>
  </si>
  <si>
    <t>Venkovní vypínač IP65 na zeď vodotěsný</t>
  </si>
  <si>
    <t>-1327088482</t>
  </si>
  <si>
    <t>Pol47</t>
  </si>
  <si>
    <t>Montáž: Montážní krabice na zeď nebo na žlab (+ svorky a vývodky na kabel)</t>
  </si>
  <si>
    <t>-263567300</t>
  </si>
  <si>
    <t>Pol48</t>
  </si>
  <si>
    <t>Montážní krabice na zeď nebo na žlab (+ svorky a vývodky na kabel)</t>
  </si>
  <si>
    <t>1699672544</t>
  </si>
  <si>
    <t>Pol49</t>
  </si>
  <si>
    <t>Montáž: kabel CYKY-J 3x1,5</t>
  </si>
  <si>
    <t>890766358</t>
  </si>
  <si>
    <t>Pol50</t>
  </si>
  <si>
    <t>kabel CYKY-J 3x1,5</t>
  </si>
  <si>
    <t>-280878700</t>
  </si>
  <si>
    <t>Pol51</t>
  </si>
  <si>
    <t>Montáž: kabel CYKY-O 2x1,5</t>
  </si>
  <si>
    <t>1968854448</t>
  </si>
  <si>
    <t>Pol52</t>
  </si>
  <si>
    <t>kabel CYKY-O 2x1,5</t>
  </si>
  <si>
    <t>938965726</t>
  </si>
  <si>
    <t>Pol53</t>
  </si>
  <si>
    <t>-940051158</t>
  </si>
  <si>
    <t>Pol54</t>
  </si>
  <si>
    <t>-631506152</t>
  </si>
  <si>
    <t>Pol55</t>
  </si>
  <si>
    <t>-521017756</t>
  </si>
  <si>
    <t>D5</t>
  </si>
  <si>
    <t>Přístřešek pro kontejner - kabelové trasy</t>
  </si>
  <si>
    <t>Pol56</t>
  </si>
  <si>
    <t>Montáž: DRÁTĚNÝ ŽLAB S INTEGROVANOU SPOJKOU INOXDZI 60X100_VIX Nerez</t>
  </si>
  <si>
    <t>259145748</t>
  </si>
  <si>
    <t>Pol57</t>
  </si>
  <si>
    <t>DRÁTĚNÝ ŽLAB S INTEGROVANOU SPOJKOU INOXDZI 60X100_VIX Nerez</t>
  </si>
  <si>
    <t>-40614436</t>
  </si>
  <si>
    <t>Pol58</t>
  </si>
  <si>
    <t>Montáž: SPOJKA INOXDZS_VIX Nerez</t>
  </si>
  <si>
    <t>-326787905</t>
  </si>
  <si>
    <t>61</t>
  </si>
  <si>
    <t>Pol59</t>
  </si>
  <si>
    <t>SPOJKA INOXDZS_VIX Nerez</t>
  </si>
  <si>
    <t>-21260991</t>
  </si>
  <si>
    <t>62</t>
  </si>
  <si>
    <t>Pol60</t>
  </si>
  <si>
    <t>Montáž: KOTVA PRŮVLAKOVÁ INOXKPO 8X75_IX Nerez</t>
  </si>
  <si>
    <t>-1323341654</t>
  </si>
  <si>
    <t>63</t>
  </si>
  <si>
    <t>Pol61</t>
  </si>
  <si>
    <t>KOTVA PRŮVLAKOVÁ INOXKPO 8X75_IX Nerez</t>
  </si>
  <si>
    <t>-1933650417</t>
  </si>
  <si>
    <t>Pol62</t>
  </si>
  <si>
    <t>Montáž: ŠROUB UPEVŇOVACÍ INOXDZSU_VIX Nerez</t>
  </si>
  <si>
    <t>2028229321</t>
  </si>
  <si>
    <t>65</t>
  </si>
  <si>
    <t>Pol63</t>
  </si>
  <si>
    <t>ŠROUB UPEVŇOVACÍ INOXDZSU_VIX Nerez</t>
  </si>
  <si>
    <t>1176568700</t>
  </si>
  <si>
    <t>66</t>
  </si>
  <si>
    <t>Pol64</t>
  </si>
  <si>
    <t>Montáž: DRŽÁK STŘEDNÍ NEREZOVÝ INOXDS 100_IX Nerez</t>
  </si>
  <si>
    <t>-541671576</t>
  </si>
  <si>
    <t>67</t>
  </si>
  <si>
    <t>Pol65</t>
  </si>
  <si>
    <t>DRŽÁK STŘEDNÍ NEREZOVÝ INOXDS 100_IX Nerez</t>
  </si>
  <si>
    <t>-669927667</t>
  </si>
  <si>
    <t>68</t>
  </si>
  <si>
    <t>Pol66</t>
  </si>
  <si>
    <t>Montáž: Trubka instalační PVC s vysokou mechanickou odolností 32mm + příslušenství</t>
  </si>
  <si>
    <t>-1648420680</t>
  </si>
  <si>
    <t>69</t>
  </si>
  <si>
    <t>Pol67</t>
  </si>
  <si>
    <t>Trubka instalační PVC s vysokou mechanickou odolností 32mm + příslušenství</t>
  </si>
  <si>
    <t>861536039</t>
  </si>
  <si>
    <t>70</t>
  </si>
  <si>
    <t>Pol68</t>
  </si>
  <si>
    <t>Montáž: Pomocné konstrukce + příslušenství ke kabelovým trasám</t>
  </si>
  <si>
    <t>1113827191</t>
  </si>
  <si>
    <t>71</t>
  </si>
  <si>
    <t>Pol69</t>
  </si>
  <si>
    <t>Pomocné konstrukce + příslušenství ke kabelovým trasám</t>
  </si>
  <si>
    <t>991384385</t>
  </si>
  <si>
    <t>72</t>
  </si>
  <si>
    <t>Pol70</t>
  </si>
  <si>
    <t>Montáž: Stavební přípomoce (začištění otvorů, atd. vrtání děr)</t>
  </si>
  <si>
    <t>1349874847</t>
  </si>
  <si>
    <t>73</t>
  </si>
  <si>
    <t>Pol71</t>
  </si>
  <si>
    <t>Stavební přípomoce (začištění otvorů, atd. vrtání děr)</t>
  </si>
  <si>
    <t>376062102</t>
  </si>
  <si>
    <t>74</t>
  </si>
  <si>
    <t>Pol72</t>
  </si>
  <si>
    <t>Montáž: Označovací materiál</t>
  </si>
  <si>
    <t>-1151329601</t>
  </si>
  <si>
    <t>75</t>
  </si>
  <si>
    <t>Pol73</t>
  </si>
  <si>
    <t>Označovací materiál</t>
  </si>
  <si>
    <t>833856962</t>
  </si>
  <si>
    <t>D6</t>
  </si>
  <si>
    <t>Kalové hospodářství - osvětlení - kabelové trasy</t>
  </si>
  <si>
    <t>76</t>
  </si>
  <si>
    <t>946550921</t>
  </si>
  <si>
    <t>77</t>
  </si>
  <si>
    <t>505393881</t>
  </si>
  <si>
    <t>78</t>
  </si>
  <si>
    <t>-1746147587</t>
  </si>
  <si>
    <t>79</t>
  </si>
  <si>
    <t>1429155852</t>
  </si>
  <si>
    <t>80</t>
  </si>
  <si>
    <t>Pol74</t>
  </si>
  <si>
    <t>Montáž: KOTVA ZARÁŽECÍ INOXKPOZ 8_IX Nerez</t>
  </si>
  <si>
    <t>1804532722</t>
  </si>
  <si>
    <t>81</t>
  </si>
  <si>
    <t>Pol75</t>
  </si>
  <si>
    <t>KOTVA ZARÁŽECÍ INOXKPOZ 8_IX Nerez</t>
  </si>
  <si>
    <t>-1089785051</t>
  </si>
  <si>
    <t>82</t>
  </si>
  <si>
    <t>Pol76</t>
  </si>
  <si>
    <t>Montáž: MATICE ŠESTIHRANNÁ NEREZ INOXM 8_IX Nerez</t>
  </si>
  <si>
    <t>736037434</t>
  </si>
  <si>
    <t>83</t>
  </si>
  <si>
    <t>Pol77</t>
  </si>
  <si>
    <t>MATICE ŠESTIHRANNÁ NEREZ INOXM 8_IX Nerez</t>
  </si>
  <si>
    <t>458954203</t>
  </si>
  <si>
    <t>84</t>
  </si>
  <si>
    <t>Pol78</t>
  </si>
  <si>
    <t>Montáž: ZÁVĚS INOXDZZ_VIX Nerez</t>
  </si>
  <si>
    <t>187676593</t>
  </si>
  <si>
    <t>85</t>
  </si>
  <si>
    <t>Pol79</t>
  </si>
  <si>
    <t>ZÁVĚS INOXDZZ_VIX Nerez</t>
  </si>
  <si>
    <t>1842266272</t>
  </si>
  <si>
    <t>86</t>
  </si>
  <si>
    <t>Pol80</t>
  </si>
  <si>
    <t>Montáž: TYČ ZÁVITOVÁ INOXZT 8_IX Nerez</t>
  </si>
  <si>
    <t>-1428927732</t>
  </si>
  <si>
    <t>87</t>
  </si>
  <si>
    <t>Pol81</t>
  </si>
  <si>
    <t>TYČ ZÁVITOVÁ INOXZT 8_IX Nerez</t>
  </si>
  <si>
    <t>1535152603</t>
  </si>
  <si>
    <t>88</t>
  </si>
  <si>
    <t>-426857133</t>
  </si>
  <si>
    <t>89</t>
  </si>
  <si>
    <t>-23836076</t>
  </si>
  <si>
    <t>90</t>
  </si>
  <si>
    <t>-1675916507</t>
  </si>
  <si>
    <t>91</t>
  </si>
  <si>
    <t>281370071</t>
  </si>
  <si>
    <t>92</t>
  </si>
  <si>
    <t>-888162848</t>
  </si>
  <si>
    <t>93</t>
  </si>
  <si>
    <t>1636460724</t>
  </si>
  <si>
    <t>94</t>
  </si>
  <si>
    <t>-2054359426</t>
  </si>
  <si>
    <t>95</t>
  </si>
  <si>
    <t>213745814</t>
  </si>
  <si>
    <t>D7</t>
  </si>
  <si>
    <t>OSTATNÍ NÁKLADY</t>
  </si>
  <si>
    <t>96</t>
  </si>
  <si>
    <t>Pol82</t>
  </si>
  <si>
    <t>Ostatní materiál (zámky, hmoždinky a šrouby, kotvící materiál, )</t>
  </si>
  <si>
    <t>508898409</t>
  </si>
  <si>
    <t>97</t>
  </si>
  <si>
    <t>Pol83</t>
  </si>
  <si>
    <t>Doprava materiálu</t>
  </si>
  <si>
    <t>369178392</t>
  </si>
  <si>
    <t>98</t>
  </si>
  <si>
    <t>Pol84</t>
  </si>
  <si>
    <t>Skladování materiálu</t>
  </si>
  <si>
    <t>898387538</t>
  </si>
  <si>
    <t>99</t>
  </si>
  <si>
    <t>Pol85</t>
  </si>
  <si>
    <t>1154863021</t>
  </si>
  <si>
    <t>100</t>
  </si>
  <si>
    <t>Pol86</t>
  </si>
  <si>
    <t>Elektrická revize</t>
  </si>
  <si>
    <t>-1418068143</t>
  </si>
  <si>
    <t>101</t>
  </si>
  <si>
    <t>Pol87</t>
  </si>
  <si>
    <t>Realizační dokumentace</t>
  </si>
  <si>
    <t>451057984</t>
  </si>
  <si>
    <t>102</t>
  </si>
  <si>
    <t>Pol88</t>
  </si>
  <si>
    <t>Dokumentace skutečného provedení</t>
  </si>
  <si>
    <t>-1424731851</t>
  </si>
  <si>
    <t>PS 01 - Technologie odvodnění kalu</t>
  </si>
  <si>
    <t xml:space="preserve">    713 - Izolace tepelné</t>
  </si>
  <si>
    <t xml:space="preserve">    23-M - Montáže potrubí</t>
  </si>
  <si>
    <t xml:space="preserve">    35-M - Montáž čerpadel, kompr.a vodoh.zař.</t>
  </si>
  <si>
    <t>891272222</t>
  </si>
  <si>
    <t>Montáž kanalizačních šoupátek s ručním kolečkem v šachtách DN 125</t>
  </si>
  <si>
    <t>1317785735</t>
  </si>
  <si>
    <t>Montáž kanalizačních armatur na potrubí šoupátek uzavíracích v šachtách s ručním kolečkem DN 125</t>
  </si>
  <si>
    <t>https://podminky.urs.cz/item/CS_URS_2025_02/891272222</t>
  </si>
  <si>
    <t>4222155R</t>
  </si>
  <si>
    <t>"1.34"Nožové mezipřírubové šoupě DN125 PN10 AVK 3.6 viz SaZ str.8</t>
  </si>
  <si>
    <t>-1249655278</t>
  </si>
  <si>
    <t>42210102</t>
  </si>
  <si>
    <t>kolo ruční pro DN 100-150 D 300mm</t>
  </si>
  <si>
    <t>-743978230</t>
  </si>
  <si>
    <t>89127222R</t>
  </si>
  <si>
    <t>Montáž kanalizačních šoupátek s s AKU pohonem DN 125</t>
  </si>
  <si>
    <t>-277970645</t>
  </si>
  <si>
    <t>35083016R</t>
  </si>
  <si>
    <t xml:space="preserve">"1.15"Nožové mezipřírubové šoupě DN125 PN10 AVK 3.6.2  se servoponem AUMA SA 07.6 viz SSaZ str.4</t>
  </si>
  <si>
    <t>-1545148778</t>
  </si>
  <si>
    <t>35083017R</t>
  </si>
  <si>
    <t xml:space="preserve">"1.16"Nožové mezipřírubové šoupě DN125 PN10 AVK 3.6.2  se servoponem AUMA SA 07.6 viz SSaZ str.5</t>
  </si>
  <si>
    <t>-1008106223</t>
  </si>
  <si>
    <t>891275321</t>
  </si>
  <si>
    <t>Montáž zpětných klapek DN 125</t>
  </si>
  <si>
    <t>-521392653</t>
  </si>
  <si>
    <t>Montáž vodovodních armatur na potrubí zpětných klapek DN 125</t>
  </si>
  <si>
    <t>https://podminky.urs.cz/item/CS_URS_2025_02/891275321</t>
  </si>
  <si>
    <t>4228304R</t>
  </si>
  <si>
    <t>"1.21"Přírubová zpětná klapka na odpadní vodu DN125 PN10 viz SSaZ str.5	</t>
  </si>
  <si>
    <t>-1656340679</t>
  </si>
  <si>
    <t>891312222</t>
  </si>
  <si>
    <t>Montáž kanalizačních šoupátek s ručním kolečkem v šachtách DN 150</t>
  </si>
  <si>
    <t>-1897049727</t>
  </si>
  <si>
    <t>Montáž kanalizačních armatur na potrubí šoupátek uzavíracích v šachtách s ručním kolečkem DN 150</t>
  </si>
  <si>
    <t>https://podminky.urs.cz/item/CS_URS_2025_02/891312222</t>
  </si>
  <si>
    <t>4222145R</t>
  </si>
  <si>
    <t>"1.33"Nožové mezipřírubové šoupě DN150 PN10 AVK 3.6 viz SaZ str.8</t>
  </si>
  <si>
    <t>1032539957</t>
  </si>
  <si>
    <t>-1432657728</t>
  </si>
  <si>
    <t>953961114</t>
  </si>
  <si>
    <t>Kotva chemickým tmelem M 16 hl 125 mm do betonu, ŽB nebo kamene s vyvrtáním otvoru</t>
  </si>
  <si>
    <t>-1542179528</t>
  </si>
  <si>
    <t>Kotva chemická s vyvrtáním otvoru do betonu, železobetonu nebo tvrdého kamene tmel, velikost M 16, hloubka 125 mm</t>
  </si>
  <si>
    <t>https://podminky.urs.cz/item/CS_URS_2025_02/953961114</t>
  </si>
  <si>
    <t>"D.2.01.11"4*2</t>
  </si>
  <si>
    <t>"D.2.01.12"4*3</t>
  </si>
  <si>
    <t>953965131</t>
  </si>
  <si>
    <t>Kotevní šroub pro chemické kotvy M 16 dl 190 mm</t>
  </si>
  <si>
    <t>-2034037194</t>
  </si>
  <si>
    <t>Kotva chemická s vyvrtáním otvoru kotevní šrouby pro chemické kotvy, velikost M 16, délka 190 mm</t>
  </si>
  <si>
    <t>https://podminky.urs.cz/item/CS_URS_2025_02/953965131</t>
  </si>
  <si>
    <t>98700011R</t>
  </si>
  <si>
    <t>Demontáž stávající technologie včetně odvozu suti na skládku</t>
  </si>
  <si>
    <t>-43833384</t>
  </si>
  <si>
    <t>DEmontáž stávající technologie včetně odvozu suti na skládku</t>
  </si>
  <si>
    <t>"D.2.01.1"</t>
  </si>
  <si>
    <t>"technologie zahuštění kalu"</t>
  </si>
  <si>
    <t>"3.02.01-pásový zahušťovač kalu"1500</t>
  </si>
  <si>
    <t>"3.02.03-vřetenové čerpadlo kalu"35</t>
  </si>
  <si>
    <t>"3.02.02-míchací flokulační nádrž"400</t>
  </si>
  <si>
    <t>"3.02.04-rozpouštěcí zařízení flokulantu"400</t>
  </si>
  <si>
    <t>"3.02.04-čerpadlo flokulantu"30</t>
  </si>
  <si>
    <t>"3.02.06-elektrorozvaděč pro zahušťovací linku"50</t>
  </si>
  <si>
    <t>"propojovací potrubí,kabelové rozvody"150</t>
  </si>
  <si>
    <t>Mezisoučet</t>
  </si>
  <si>
    <t>"technologie odvodnění kalu"</t>
  </si>
  <si>
    <t>"3.03.01-pásový odvodňovací lis"1650</t>
  </si>
  <si>
    <t>"3.03.02-rozpouštěcí zařízení flokulantu"400</t>
  </si>
  <si>
    <t>"3.03.03-kompresorová stanice"50</t>
  </si>
  <si>
    <t>"3.03.04-kalové čerpadlo"2*75</t>
  </si>
  <si>
    <t>"3.03.05-čerpadlo na ostřik lisu"17</t>
  </si>
  <si>
    <t>"3.03.06-zásobní nádrž ostřikového čerpadla"300</t>
  </si>
  <si>
    <t>"3.03.07 elektrorotzvaděč pro odvodnění kalu"50</t>
  </si>
  <si>
    <t>"3.03.09-pásvý dopravník"250</t>
  </si>
  <si>
    <t>"propojovací potrubí,kabelové rozvody"350</t>
  </si>
  <si>
    <t>998142251</t>
  </si>
  <si>
    <t>Přesun hmot pro nádrže, jímky, zásobníky a jámy betonové monolitické v do 25 m</t>
  </si>
  <si>
    <t>-876348523</t>
  </si>
  <si>
    <t>Přesun hmot pro nádrže, jímky, zásobníky a jámy pozemní mimo zemědělství se svislou nosnou konstrukcí monolitickou betonovou tyčovou nebo plošnou vodorovná dopravní vzdálenost do 50 m výšky do 25 m</t>
  </si>
  <si>
    <t>https://podminky.urs.cz/item/CS_URS_2025_02/998142251</t>
  </si>
  <si>
    <t>713</t>
  </si>
  <si>
    <t>Izolace tepelné</t>
  </si>
  <si>
    <t>713463213</t>
  </si>
  <si>
    <t>Montáž izolace tepelné potrubí potrubními pouzdry s Al fólií staženými Al páskou 1x D přes 100 do 150 mm</t>
  </si>
  <si>
    <t>-988923015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</si>
  <si>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</si>
  <si>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https://podminky.urs.cz/item/CS_URS_2025_02/713463213</t>
  </si>
  <si>
    <t>13+13</t>
  </si>
  <si>
    <t>63154614</t>
  </si>
  <si>
    <t>pouzdro izolační potrubní z minerální vlny s Al fólií max. 250/100°C 159/50mm</t>
  </si>
  <si>
    <t>-1639812740</t>
  </si>
  <si>
    <t>26*1,1 'Přepočtené koeficientem množství</t>
  </si>
  <si>
    <t>713463217</t>
  </si>
  <si>
    <t>Montáž izolace tepelné ohybů potrubními pouzdry s Al fólií staženými Al páskou 1x D přes 100 do 150 mm</t>
  </si>
  <si>
    <t>-431828686</t>
  </si>
  <si>
    <t>Montáž izolace tepelné potrubí a ohybů tvarovkami nebo deskami potrubními pouzdry s povrchovou úpravou hliníkovou fólií (izolační materiál ve specifikaci) přelepenými samolepící hliníkovou páskou ohybů jednovrstvá D přes 100 do 150 mm</t>
  </si>
  <si>
    <t>https://podminky.urs.cz/item/CS_URS_2025_02/713463217</t>
  </si>
  <si>
    <t>6*0,5*2</t>
  </si>
  <si>
    <t>346297434</t>
  </si>
  <si>
    <t>6*1,1 'Přepočtené koeficientem množství</t>
  </si>
  <si>
    <t>998713211</t>
  </si>
  <si>
    <t>Přesun hmot procentní pro izolace tepelné s omezením mechanizace v objektech v do 6 m</t>
  </si>
  <si>
    <t>-151441213</t>
  </si>
  <si>
    <t>Přesun hmot pro izolace tepelné stanovený procentní sazbou (%) z ceny vodorovná dopravní vzdálenost do 50 m s omezením mechanizace v objektech výšky do 6 m</t>
  </si>
  <si>
    <t>https://podminky.urs.cz/item/CS_URS_2025_02/998713211</t>
  </si>
  <si>
    <t>23-M</t>
  </si>
  <si>
    <t>Montáže potrubí</t>
  </si>
  <si>
    <t>230032028</t>
  </si>
  <si>
    <t>Montáž přírubových spojů do PN 16 DN 65</t>
  </si>
  <si>
    <t>1029524302</t>
  </si>
  <si>
    <t>https://podminky.urs.cz/item/CS_URS_2025_02/230032028</t>
  </si>
  <si>
    <t>23003005R</t>
  </si>
  <si>
    <t>"1.32"Potrubní spojka STRAUB METAL-GRIP pro ocelové nerezové potrubí D71 mm viz SSaZ str.8</t>
  </si>
  <si>
    <t>256</t>
  </si>
  <si>
    <t>2094253598</t>
  </si>
  <si>
    <t>230032030</t>
  </si>
  <si>
    <t>Montáž přírubových spojů do PN 16 DN 100</t>
  </si>
  <si>
    <t>1420045727</t>
  </si>
  <si>
    <t>https://podminky.urs.cz/item/CS_URS_2025_02/230032030</t>
  </si>
  <si>
    <t>23003004R</t>
  </si>
  <si>
    <t>"1.32"Potrubní spojka STRAUB METAL-GRIP pro ocelové nerezové potrubí D106 mm viz SSaZ str.8</t>
  </si>
  <si>
    <t>1340205477</t>
  </si>
  <si>
    <t>230032031</t>
  </si>
  <si>
    <t>Montáž přírubových spojů do PN 16 DN 125</t>
  </si>
  <si>
    <t>1138821283</t>
  </si>
  <si>
    <t>https://podminky.urs.cz/item/CS_URS_2025_02/230032031</t>
  </si>
  <si>
    <t>1+2</t>
  </si>
  <si>
    <t>23003002R</t>
  </si>
  <si>
    <t>"1.31"Potrubní spojka STRAUB METAL-GRIP pro ocelové nerezové potrubí D131 mm viz SSaZ str.7</t>
  </si>
  <si>
    <t>705507658</t>
  </si>
  <si>
    <t>23003003R</t>
  </si>
  <si>
    <t>"1.32"Potrubní spojka STRAUB METAL-GRIP pro ocelové nerezové potrubí D131 mm viz SSaZ str.8</t>
  </si>
  <si>
    <t>-1543592839</t>
  </si>
  <si>
    <t>230032032</t>
  </si>
  <si>
    <t>Montáž přírubových spojů do PN 16 DN 150</t>
  </si>
  <si>
    <t>18044185</t>
  </si>
  <si>
    <t>https://podminky.urs.cz/item/CS_URS_2025_02/230032032</t>
  </si>
  <si>
    <t>23003001R</t>
  </si>
  <si>
    <t>"1.31"Potrubní spojka STRAUB METAL-GRIP pro ocelové nerezové potrubí D156 mm viz SSaZ str.7</t>
  </si>
  <si>
    <t>-1804663041</t>
  </si>
  <si>
    <t>230050003</t>
  </si>
  <si>
    <t>Montáž uložení přišroubováním DN přes 50 do 150 mm</t>
  </si>
  <si>
    <t>862478907</t>
  </si>
  <si>
    <t>Montáž uložení doplňkových konstrukcí přišroubováním DN přes 50 do 150</t>
  </si>
  <si>
    <t>https://podminky.urs.cz/item/CS_URS_2025_02/230050003</t>
  </si>
  <si>
    <t>"D.2.01.11"</t>
  </si>
  <si>
    <t>"dn71x3"2*5,5</t>
  </si>
  <si>
    <t>"dn131x3"2*6,1</t>
  </si>
  <si>
    <t>"D.2.01.12"51,3</t>
  </si>
  <si>
    <t>23005001R</t>
  </si>
  <si>
    <t>Dodávka a výroba konstrukce uložení potrubí ocel žárově zinkovaná-viz D.2.01.11</t>
  </si>
  <si>
    <t>-1704495504</t>
  </si>
  <si>
    <t>23,2*1,15 'Přepočtené koeficientem množství</t>
  </si>
  <si>
    <t>23005002R</t>
  </si>
  <si>
    <t>Dodávka a výroba konstrukce podpěry potrubí ocel žárově zinkovaná-viz D.2.01.12</t>
  </si>
  <si>
    <t>2114106438</t>
  </si>
  <si>
    <t>51,3*1,15 'Přepočtené koeficientem množství</t>
  </si>
  <si>
    <t>230120044</t>
  </si>
  <si>
    <t>Čištění potrubí profukováním nebo proplachováním DN 65</t>
  </si>
  <si>
    <t>1844954780</t>
  </si>
  <si>
    <t>https://podminky.urs.cz/item/CS_URS_2025_02/230120044</t>
  </si>
  <si>
    <t>230120047</t>
  </si>
  <si>
    <t>Čištění potrubí profukováním nebo proplachováním DN 125</t>
  </si>
  <si>
    <t>-708520840</t>
  </si>
  <si>
    <t>https://podminky.urs.cz/item/CS_URS_2025_02/230120047</t>
  </si>
  <si>
    <t>230120048</t>
  </si>
  <si>
    <t>Čištění potrubí profukováním nebo proplachováním DN 150</t>
  </si>
  <si>
    <t>1960307554</t>
  </si>
  <si>
    <t>https://podminky.urs.cz/item/CS_URS_2025_02/230120048</t>
  </si>
  <si>
    <t>230140042</t>
  </si>
  <si>
    <t>Montáž trubek z nerezavějící oceli tř.17 D 76 mm, tl 3 mm</t>
  </si>
  <si>
    <t>741839605</t>
  </si>
  <si>
    <t>Montáž trubek Ø 76 mm, tl. 3 mm</t>
  </si>
  <si>
    <t>https://podminky.urs.cz/item/CS_URS_2025_02/230140042</t>
  </si>
  <si>
    <t>23014211R</t>
  </si>
  <si>
    <t>"1.32"Trubka dn71x3 mm, ocel nerez 1.4301 Výtlačné potrubí čerpadel v ČS homogenizační nádrže viz SSaZ str.8</t>
  </si>
  <si>
    <t>87692137</t>
  </si>
  <si>
    <t>1*1,15 'Přepočtené koeficientem množství</t>
  </si>
  <si>
    <t>230140062</t>
  </si>
  <si>
    <t>Montáž trubek z nerezavějící oceli tř.17 D 133 mm, tl 3 mm</t>
  </si>
  <si>
    <t>-1166959434</t>
  </si>
  <si>
    <t>Montáž trubek Ø 133 mm, tl. 3 mm</t>
  </si>
  <si>
    <t>https://podminky.urs.cz/item/CS_URS_2025_02/230140062</t>
  </si>
  <si>
    <t>1+5</t>
  </si>
  <si>
    <t>23014502R</t>
  </si>
  <si>
    <t>"1.31"Trubka D 131x3 mm ocel 1.4301-Sací potrubí čerpadel v ČS homogenizační nádrže-viz SSaZ str.7</t>
  </si>
  <si>
    <t>797941858</t>
  </si>
  <si>
    <t>23014512R</t>
  </si>
  <si>
    <t>"1.32"Trubka D 131x3 mm ocel 1.4301-Výtlačné potrubí čerpadel v ČS homogenizační nádrže-viz SSaZ str.8</t>
  </si>
  <si>
    <t>-1077777902</t>
  </si>
  <si>
    <t>5*1,15 'Přepočtené koeficientem množství</t>
  </si>
  <si>
    <t>230140071</t>
  </si>
  <si>
    <t>Montáž trubek z nerezavějící oceli tř.17 D 159 mm, tl 3 mm</t>
  </si>
  <si>
    <t>-515467512</t>
  </si>
  <si>
    <t>Montáž trubek Ø 159 mm, tl. 3 mm</t>
  </si>
  <si>
    <t>https://podminky.urs.cz/item/CS_URS_2025_02/230140071</t>
  </si>
  <si>
    <t>2,5+13,0+1,0</t>
  </si>
  <si>
    <t>13,0+1,0</t>
  </si>
  <si>
    <t>23014501R</t>
  </si>
  <si>
    <t>"1.31"Trubka D 156x3 mm ocel 1.4301-Sací potrubí čerpadel v ČS homogenizační nádrže-viz SSaZ str.7</t>
  </si>
  <si>
    <t>2034322265</t>
  </si>
  <si>
    <t>2,5*1,15 'Přepočtené koeficientem množství</t>
  </si>
  <si>
    <t>23014511R</t>
  </si>
  <si>
    <t>"1.35"Trubka D 156x3 mm ocel 1.4301-Sání kalu z homogenizace na čerpadla viz SSaZ str.8</t>
  </si>
  <si>
    <t>543956379</t>
  </si>
  <si>
    <t>14*1,15 'Přepočtené koeficientem množství</t>
  </si>
  <si>
    <t>23014611R</t>
  </si>
  <si>
    <t>"1.36"Trubka D 156x3 mm ocel 1.4301-Nátok kalu z UN do homogenizace viz SSaZ str.9</t>
  </si>
  <si>
    <t>-1684819442</t>
  </si>
  <si>
    <t>230140172</t>
  </si>
  <si>
    <t>Montáž trubní dílce přivařovací z nerezavějící oceli tř.17 D 76 mm, tl 3 mm</t>
  </si>
  <si>
    <t>-971786981</t>
  </si>
  <si>
    <t>Montáž trubních dílců přivařovacích Ø 76, tl. 3 mm</t>
  </si>
  <si>
    <t>https://podminky.urs.cz/item/CS_URS_2025_02/230140172</t>
  </si>
  <si>
    <t>23014216R</t>
  </si>
  <si>
    <t xml:space="preserve">"1.32"Příruba plochá přivařovací DN 65 PN10  ocel nerez 1.4301 Výtlačné potrubí čerpadel v ČS homogenizační nádrže viz SSaZ str.8</t>
  </si>
  <si>
    <t>401533809</t>
  </si>
  <si>
    <t>230140184</t>
  </si>
  <si>
    <t>Montáž trubní dílce přivařovací z nerezavějící oceli tř.17 D 108 mm, tl 3 mm</t>
  </si>
  <si>
    <t>1722259847</t>
  </si>
  <si>
    <t>Montáž trubních dílců přivařovacích Ø 108, tl. 3 mm</t>
  </si>
  <si>
    <t>https://podminky.urs.cz/item/CS_URS_2025_02/230140184</t>
  </si>
  <si>
    <t>23014210R</t>
  </si>
  <si>
    <t>"1.32"Trubka dn106x3 mm, ocel nerez 1.4301 dl.0,3 m Výtlačné potrubí čerpadel v ČS homogenizační nádrže viz SSaZ str.8</t>
  </si>
  <si>
    <t>1299586720</t>
  </si>
  <si>
    <t>230140192</t>
  </si>
  <si>
    <t>Montáž trubní dílce přivařovací z nerezavějící oceli tř.17 D 133 mm, tl 3 mm</t>
  </si>
  <si>
    <t>1500371807</t>
  </si>
  <si>
    <t>Montáž trubních dílců přivařovacích Ø 133, tl. 3 mm</t>
  </si>
  <si>
    <t>https://podminky.urs.cz/item/CS_URS_2025_02/230140192</t>
  </si>
  <si>
    <t>5+1+2+12</t>
  </si>
  <si>
    <t>23014410R</t>
  </si>
  <si>
    <t>"1.31"Příruba plochá přivařovací DN 130 PN10, ocel nerez 1.4301 Sací potrubí čerpadel v ČS homogenizační nádrže viz SSaZ str.7</t>
  </si>
  <si>
    <t>-1321254936</t>
  </si>
  <si>
    <t>23014212R</t>
  </si>
  <si>
    <t xml:space="preserve">"1.32"Trubkový oblouk K1.5 dn131x3/90°,  ocel nerez 1.4301dl.0,3 m Výtlačné potrubí čerpadel v ČS homogenizační nádrže viz SSaZ str.8</t>
  </si>
  <si>
    <t>580988052</t>
  </si>
  <si>
    <t>23014213R</t>
  </si>
  <si>
    <t xml:space="preserve">"1.32"Trubková redukce dn 131x106 ,  ocel nerez 1.4301 Výtlačné potrubí čerpadel v ČS homogenizační nádrže viz SSaZ str.8</t>
  </si>
  <si>
    <t>366729184</t>
  </si>
  <si>
    <t>23014214R</t>
  </si>
  <si>
    <t xml:space="preserve">"1.32"Trubková redukce dn 131x71 ,  ocel nerez 1.4301 Výtlačné potrubí čerpadel v ČS homogenizační nádrže viz SSaZ str.8</t>
  </si>
  <si>
    <t>-504033650</t>
  </si>
  <si>
    <t>23014215R</t>
  </si>
  <si>
    <t xml:space="preserve">"1.32"Příruba plochá přivařovací DN 125 PN10  ocel nerez 1.4301 Výtlačné potrubí čerpadel v ČS homogenizační nádrže viz SSaZ str.8</t>
  </si>
  <si>
    <t>-1220647268</t>
  </si>
  <si>
    <t>230140201</t>
  </si>
  <si>
    <t>Montáž trubní dílce přivařovací z nerezavějící oceli tř.17 D 159 mm, tl 3 mm</t>
  </si>
  <si>
    <t>-1385472714</t>
  </si>
  <si>
    <t>Montáž trubních dílců přivařovacích Ø 159, tl. 3 mm</t>
  </si>
  <si>
    <t>https://podminky.urs.cz/item/CS_URS_2025_02/230140201</t>
  </si>
  <si>
    <t>1+2+4</t>
  </si>
  <si>
    <t>2+2+2+5</t>
  </si>
  <si>
    <t>23014411R</t>
  </si>
  <si>
    <t>"1.31"Příruba plochá přivařovací DN 150 PN10, ocel nerez 1.4301 Sací potrubí čerpadel v ČS homogenizační nádrže viz SSaZ str.7</t>
  </si>
  <si>
    <t>435199092</t>
  </si>
  <si>
    <t>23014111R</t>
  </si>
  <si>
    <t xml:space="preserve">"1.35"Příruba plochá přivařovací DN 150 PN10, ocel nerez 1.4301 Sání kalu z homogenizace na čerpadla  viz SSaZ str.8</t>
  </si>
  <si>
    <t>379627215</t>
  </si>
  <si>
    <t>23014121R</t>
  </si>
  <si>
    <t xml:space="preserve">"1.36"Příruba plochá přivařovací DN 150 PN10, ocel nerez 1.4301 SNátok kalu z UN do homogenizace   viz SSaZ str.9</t>
  </si>
  <si>
    <t>1943953789</t>
  </si>
  <si>
    <t>23014412R</t>
  </si>
  <si>
    <t xml:space="preserve">"1.31"Trubkový oblouk K1.5 dn156x3/90°,  ocel nerez 1.4301 Sací potrubí čerpadel v ČS homogenizační nádrže viz SSaZ str.7</t>
  </si>
  <si>
    <t>-852562282</t>
  </si>
  <si>
    <t>23014912R</t>
  </si>
  <si>
    <t xml:space="preserve">"1.35"Trubkový oblouk K1.5 dn156x3/90°,  ocel nerez 1.4301 Sání kalu z homogenizace na čerpadla viz SSaZ str.8</t>
  </si>
  <si>
    <t>-1821198246</t>
  </si>
  <si>
    <t>23014922R</t>
  </si>
  <si>
    <t xml:space="preserve">"1.36"Trubkový oblouk K1.5 dn156x3/90°,  ocel nerez 1.4301 Nátok kalu z UN do homogenizace  viz SSaZ str.9</t>
  </si>
  <si>
    <t>-138161101</t>
  </si>
  <si>
    <t>23014812R</t>
  </si>
  <si>
    <t xml:space="preserve">"1.35"Trubkový oblouk K1.5 dn156x3/45°,  ocel nerez 1.4301 Sání kalu z homogenizace na čerpadla viz SSaZ str.8</t>
  </si>
  <si>
    <t>540433270</t>
  </si>
  <si>
    <t>23014832R</t>
  </si>
  <si>
    <t xml:space="preserve">"1.36"Trubkový oblouk K1.5 dn156x3/45°,  ocel nerez 1.4301 Nátok kalu z UN do homogenizace  viz SSaZ str.9</t>
  </si>
  <si>
    <t>-386457105</t>
  </si>
  <si>
    <t>23014712R</t>
  </si>
  <si>
    <t xml:space="preserve">"1.35"Trubkový oblouk K1.5 dn156x3/50°,  ocel nerez 1.4301 Sání kalu z homogenizace na čerpadla viz SSaZ str.8</t>
  </si>
  <si>
    <t>1505819776</t>
  </si>
  <si>
    <t>23014752R</t>
  </si>
  <si>
    <t xml:space="preserve">"1.36"Trubkový oblouk K1.5 dn156x3/50°,  ocel nerez 1.4301 Nátok kalu z UN do homogenizace  viz SSaZ str.9</t>
  </si>
  <si>
    <t>-1832318728</t>
  </si>
  <si>
    <t>23014413R</t>
  </si>
  <si>
    <t xml:space="preserve">"1.31"Trubková redukce dn156x131 ,  ocel nerez 1.4301 Sací potrubí čerpadel v ČS homogenizační nádrže viz SSaZ str.7</t>
  </si>
  <si>
    <t>1971175187</t>
  </si>
  <si>
    <t>230170002</t>
  </si>
  <si>
    <t>Tlakové zkoušky těsnosti potrubí - příprava DN přes 40 do 80</t>
  </si>
  <si>
    <t>sada</t>
  </si>
  <si>
    <t>1656057731</t>
  </si>
  <si>
    <t>Příprava pro zkoušku těsnosti potrubí DN přes 40 do 80</t>
  </si>
  <si>
    <t>https://podminky.urs.cz/item/CS_URS_2025_02/230170002</t>
  </si>
  <si>
    <t>230170003</t>
  </si>
  <si>
    <t>Tlakové zkoušky těsnosti potrubí - příprava DN přes 80 do 125</t>
  </si>
  <si>
    <t>-1028588691</t>
  </si>
  <si>
    <t>Příprava pro zkoušku těsnosti potrubí DN přes 80 do 125</t>
  </si>
  <si>
    <t>https://podminky.urs.cz/item/CS_URS_2025_02/230170003</t>
  </si>
  <si>
    <t>230170004</t>
  </si>
  <si>
    <t>Tlakové zkoušky těsnosti potrubí - příprava DN přes 125 do 200</t>
  </si>
  <si>
    <t>1284480355</t>
  </si>
  <si>
    <t>Příprava pro zkoušku těsnosti potrubí DN přes 125 do 200</t>
  </si>
  <si>
    <t>https://podminky.urs.cz/item/CS_URS_2025_02/230170004</t>
  </si>
  <si>
    <t>230170012</t>
  </si>
  <si>
    <t>Tlakové zkoušky těsnosti potrubí - zkouška DN přes 40 do 80</t>
  </si>
  <si>
    <t>-12546282</t>
  </si>
  <si>
    <t>Zkouška těsnosti potrubí DN přes 40 do 80</t>
  </si>
  <si>
    <t>https://podminky.urs.cz/item/CS_URS_2025_02/230170012</t>
  </si>
  <si>
    <t>230170013</t>
  </si>
  <si>
    <t>Tlakové zkoušky těsnosti potrubí - zkouška DN přes 80 do 125</t>
  </si>
  <si>
    <t>1088360987</t>
  </si>
  <si>
    <t>Zkouška těsnosti potrubí DN přes 80 do 125</t>
  </si>
  <si>
    <t>https://podminky.urs.cz/item/CS_URS_2025_02/230170013</t>
  </si>
  <si>
    <t>230170014</t>
  </si>
  <si>
    <t>Tlakové zkoušky těsnosti potrubí - zkouška DN přes 125 do 200</t>
  </si>
  <si>
    <t>1655188100</t>
  </si>
  <si>
    <t>Zkouška těsnosti potrubí DN přes 125 do 200</t>
  </si>
  <si>
    <t>https://podminky.urs.cz/item/CS_URS_2025_02/230170014</t>
  </si>
  <si>
    <t>MD</t>
  </si>
  <si>
    <t>Mimostaveništní doprava</t>
  </si>
  <si>
    <t>Kč</t>
  </si>
  <si>
    <t>1112854957</t>
  </si>
  <si>
    <t>35-M</t>
  </si>
  <si>
    <t>Montáž čerpadel, kompr.a vodoh.zař.</t>
  </si>
  <si>
    <t>35000210R</t>
  </si>
  <si>
    <t>Montáž kontejneru</t>
  </si>
  <si>
    <t>-1367796105</t>
  </si>
  <si>
    <t>35009082R</t>
  </si>
  <si>
    <t xml:space="preserve">"1.37"Ocelový kontejner na kal  5,10x2,50x1,25 m viz SSaZ str.9</t>
  </si>
  <si>
    <t>-1796823032</t>
  </si>
  <si>
    <t>35083000R</t>
  </si>
  <si>
    <t xml:space="preserve">Montáž a dodávka vodohospodářské zařízení  HUBER viz poz.1.0 až 1.14,1.17 až 1.20,1.22 až 1.30</t>
  </si>
  <si>
    <t>kpl</t>
  </si>
  <si>
    <t>-1746997984</t>
  </si>
  <si>
    <t>Montáž a dodávka vodohospodářské zařízení HUBER viz poz.1.0 až 1.14,1.17 až 1.20,1.22 až 1.30</t>
  </si>
  <si>
    <t>35083001R</t>
  </si>
  <si>
    <t>"1.0"Šnekový lis HUBER Q-PRESS 800 odvodnění kalu-Q=25 m3/h dodávka HUBER viz SSaZ str.1</t>
  </si>
  <si>
    <t>787333365</t>
  </si>
  <si>
    <t>35083002R</t>
  </si>
  <si>
    <t>"1.1"Kalové excentrické šnekové čerpadlo SEEPEX BN 52-6L-Q=8-30 m3/h dodávka HUBER viz SSaZ str.1</t>
  </si>
  <si>
    <t>490906036</t>
  </si>
  <si>
    <t>35083003R</t>
  </si>
  <si>
    <t>"1.2"Kalové excentrické šnekové čerpadlo SEEPEX BN 52-6L-Q=8-30 m3/h dodávka HUBER viz SSaZ str.1</t>
  </si>
  <si>
    <t>-732410144</t>
  </si>
  <si>
    <t>35083004R</t>
  </si>
  <si>
    <t>"1.3"Kalové excentrické šnekové čerpadlo SEEPEX BN 52-6L-Q=8-30 m3/h dodávka HUBER viz SSaZ str.2</t>
  </si>
  <si>
    <t>-1425808069</t>
  </si>
  <si>
    <t>35083005R</t>
  </si>
  <si>
    <t>"1.4"Kalové excentrické šnekové čerpadlo SEEPEX BN 52-6L-Q=8-30 m3/h dodávka HUBER viz SSaZ str.2</t>
  </si>
  <si>
    <t>1855586133</t>
  </si>
  <si>
    <t>35083006R</t>
  </si>
  <si>
    <t>"1.5"Přírubový potrubní uklidňující reaktor dodávka HUBER viz SSaZ str.3</t>
  </si>
  <si>
    <t>1394090226</t>
  </si>
  <si>
    <t>35083007R</t>
  </si>
  <si>
    <t xml:space="preserve">"1.6"Kompresor Einhell TE-AC 24 Silent pro přítlak kužele u lisu -Q=135 l/min  dodávka HUBER viz SSaZ str.3</t>
  </si>
  <si>
    <t>-249395320</t>
  </si>
  <si>
    <t>35083008R</t>
  </si>
  <si>
    <t xml:space="preserve">"1.7"Zpětná klapka DN100+směšovací člen-očkovací kruh  dodávka HUBER viz SSaZ str.3</t>
  </si>
  <si>
    <t>-33481677</t>
  </si>
  <si>
    <t>35083009R</t>
  </si>
  <si>
    <t xml:space="preserve">"1.8"Indukční průtokoměr DN65 PN16 7ME6520-3FC13-2LA1-SIEMENS Q=30,0m3/h  dodávka HUBER viz SSaZ str.3</t>
  </si>
  <si>
    <t>251761395</t>
  </si>
  <si>
    <t>35083010R</t>
  </si>
  <si>
    <t xml:space="preserve">"1.9"Indukční průtokoměr DN65 PN16 7ME6520-3FC13-2LA1-SIEMENS Q=30,0m3/h  dodávka HUBER viz SSaZ str.3</t>
  </si>
  <si>
    <t>1883783893</t>
  </si>
  <si>
    <t>35083011R</t>
  </si>
  <si>
    <t xml:space="preserve">"1.10"Zařízení pro přípravu roztoku flokulantu V=2,0m3, Q=2000l/h  dodávka HUBER viz SSaZ str.3</t>
  </si>
  <si>
    <t>-1605060030</t>
  </si>
  <si>
    <t>35083012R</t>
  </si>
  <si>
    <t xml:space="preserve">"1.11"Vřetenové čerpadlo SEEPEX BN 2-6L roztoku flokulantu-Q=0,5-2,5 m3/h  dodávka HUBER viz SSaZ str.4</t>
  </si>
  <si>
    <t>-2072401641</t>
  </si>
  <si>
    <t>35083013R</t>
  </si>
  <si>
    <t xml:space="preserve">"1.12"Indukční průtokoměr pro měření flokulantu DN 25 PN16-Q=0,1-4,0m3/h  dodávka HUBER viz SSaZ str.4</t>
  </si>
  <si>
    <t>1839851824</t>
  </si>
  <si>
    <t>35083014R</t>
  </si>
  <si>
    <t xml:space="preserve">"1.13"Šnekový dopravník odvodněného kalu  dodávka HUBER viz SSaZ str.4</t>
  </si>
  <si>
    <t>686485612</t>
  </si>
  <si>
    <t>35083015R</t>
  </si>
  <si>
    <t xml:space="preserve">"1.14"Nožové mezipřírubové šoupě DN150 PN10 AVK 3.6.2  dodávka HUBER viz SSaZ str.4</t>
  </si>
  <si>
    <t>-533119006</t>
  </si>
  <si>
    <t>35083018R</t>
  </si>
  <si>
    <t xml:space="preserve">"1.17"Rozvaděč technologie pro odvodňovač kalu Q-PRESS 800  dodávka HUBER viz SSaZ str.5</t>
  </si>
  <si>
    <t>-84999899</t>
  </si>
  <si>
    <t>35083019R</t>
  </si>
  <si>
    <t xml:space="preserve">"1.18"Nožové mezipřírubové šoupě DN150 PN10 AVK 3.6 s ručním kolem  dodávka HUBER viz SSaZ str.5</t>
  </si>
  <si>
    <t>394168156</t>
  </si>
  <si>
    <t>35083020R</t>
  </si>
  <si>
    <t xml:space="preserve">"1.19"Nožové mezipřírubové šoupě DN125 PN10 AVK 3.6 s ručním kolem  dodávka HUBER viz SSaZ str.5</t>
  </si>
  <si>
    <t>-1001491301</t>
  </si>
  <si>
    <t>35083021R</t>
  </si>
  <si>
    <t xml:space="preserve">"1.20"Nožové mezipřírubové šoupě DN100 PN10 AVK 3.6 s ručním kolem  dodávka HUBER viz SSaZ str.5</t>
  </si>
  <si>
    <t>-663141991</t>
  </si>
  <si>
    <t>35083022R</t>
  </si>
  <si>
    <t xml:space="preserve">"1.22"Přívod přebytečného kalu z ČS homogenizace dn106x3 mm nerez 1.4301  dodávka HUBER viz SSaZ str.6</t>
  </si>
  <si>
    <t>1178207844</t>
  </si>
  <si>
    <t>35083023R</t>
  </si>
  <si>
    <t xml:space="preserve">"1.23"Čerpání kalu před uklidňující reaktor  dn131x3 mm a dn71x3 mmcnerez 1.4301  dodávka HUBER viz SSaZ str.6</t>
  </si>
  <si>
    <t>-2097110306</t>
  </si>
  <si>
    <t>35083024R</t>
  </si>
  <si>
    <t xml:space="preserve">"1.24"Čerpání kalu na odvodňovací lis   dn156x3 mm a dn106x3 mmcnerez 1.4301  dodávka HUBER viz SSaZ str.6</t>
  </si>
  <si>
    <t>-1322678236</t>
  </si>
  <si>
    <t>35083025R</t>
  </si>
  <si>
    <t xml:space="preserve">"1.25"Sání kalu z homogenizace na čerpadla   dn156x3 mm a dn131x3 mm nerez 1.4301  dodávka HUBER viz SSaZ str.6</t>
  </si>
  <si>
    <t>-1238272470</t>
  </si>
  <si>
    <t>35083026R</t>
  </si>
  <si>
    <t xml:space="preserve">"1.26"Nátok kalu z UN do homogenizace    dn156x3 mm  nerez 1.4301  dodávka HUBER viz SSaZ str.6</t>
  </si>
  <si>
    <t>1889465742</t>
  </si>
  <si>
    <t>35083027R</t>
  </si>
  <si>
    <t xml:space="preserve">"1.27"Odtok fugátu ze šnekového lisu    dn106x3 mm  nerez 1.4301  dodávka HUBER viz SSaZ str.7</t>
  </si>
  <si>
    <t>42265437</t>
  </si>
  <si>
    <t>35083028R</t>
  </si>
  <si>
    <t xml:space="preserve">"1.28"Odtok kalové vody z dopravníku     dn106x3 mm  nerez 1.4301  dodávka HUBER viz SSaZ str.7</t>
  </si>
  <si>
    <t>-915786936</t>
  </si>
  <si>
    <t>103</t>
  </si>
  <si>
    <t>35083029R</t>
  </si>
  <si>
    <t xml:space="preserve">"1.29"Potrubí flokulantu   PP-R d32x2,9  dodávka HUBER viz SSaZ str.7</t>
  </si>
  <si>
    <t>-743398664</t>
  </si>
  <si>
    <t>104</t>
  </si>
  <si>
    <t>35083030R</t>
  </si>
  <si>
    <t xml:space="preserve">"1.30"Potrubí flokulantu   PP-R d40x3,7  dodávka HUBER viz SSaZ str.7</t>
  </si>
  <si>
    <t>-440964590</t>
  </si>
  <si>
    <t>105</t>
  </si>
  <si>
    <t>35085001R</t>
  </si>
  <si>
    <t>Zvedací mechanismy pro složení a montáž zařízení</t>
  </si>
  <si>
    <t>1388948059</t>
  </si>
  <si>
    <t>106</t>
  </si>
  <si>
    <t>1399734755</t>
  </si>
  <si>
    <t>PS 02 PS 03 - Motorové rozvody,MaR a řídící systém</t>
  </si>
  <si>
    <t>D2 - RM1</t>
  </si>
  <si>
    <t>D3 - Pospojení</t>
  </si>
  <si>
    <t>D4 - Kalové hospodářství - technologie - kabelové trasy</t>
  </si>
  <si>
    <t>D5 - Venkovní trasa k nádržím homogenizace - kabelové trasy</t>
  </si>
  <si>
    <t>D6 - OSTATNÍ NÁKLADY</t>
  </si>
  <si>
    <t>Pol89</t>
  </si>
  <si>
    <t>Montáž: Odpínač pojistkový Ie 125 A, Ue AC 690 V/DC 440 V, pro válcové pojistkové vložky 22x58, 3pól. provedení, bez signalizace OEZ OPVP22-3</t>
  </si>
  <si>
    <t>Pol90</t>
  </si>
  <si>
    <t>Odpínač pojistkový Ie 125 A, Ue AC 690 V/DC 440 V, pro válcové pojistkové vložky 22x58, 3pól. provedení, bez signalizace OEZ OPVP22-3</t>
  </si>
  <si>
    <t>Pol91</t>
  </si>
  <si>
    <t>Montáž: Pojistkové vložky velikosti 22x58 Un AC 690 V / DC 250 V, velikost 22×58, gG - charakteristika pro všeobecné použití, Cd/Pb free PV22 50A gG</t>
  </si>
  <si>
    <t>Pol92</t>
  </si>
  <si>
    <t>Pojistkové vložky velikosti 22x58 Un AC 690 V / DC 250 V, velikost 22×58, gG - charakteristika pro všeobecné použití, Cd/Pb free PV22 50A gG</t>
  </si>
  <si>
    <t>Pol93</t>
  </si>
  <si>
    <t>Montáž: kabel CYKY-J 5x16</t>
  </si>
  <si>
    <t>Pol94</t>
  </si>
  <si>
    <t>kabel CYKY-J 5x16</t>
  </si>
  <si>
    <t>K002</t>
  </si>
  <si>
    <t>Montáž: kabel CYKY-J 12x1,5</t>
  </si>
  <si>
    <t>-1104991017</t>
  </si>
  <si>
    <t>M003</t>
  </si>
  <si>
    <t>kabel CYKY-J 12x1,5</t>
  </si>
  <si>
    <t>1833878972</t>
  </si>
  <si>
    <t>K004</t>
  </si>
  <si>
    <t>Montáž: kabel CYKY-J 4x2,5</t>
  </si>
  <si>
    <t>1430384458</t>
  </si>
  <si>
    <t>M005</t>
  </si>
  <si>
    <t>kabel CYKY-J 4x2,5</t>
  </si>
  <si>
    <t>-1973562513</t>
  </si>
  <si>
    <t>Pol95</t>
  </si>
  <si>
    <t>778057344</t>
  </si>
  <si>
    <t>Pol96</t>
  </si>
  <si>
    <t>Demontáž kabelů k nahrazované technologii</t>
  </si>
  <si>
    <t>-50863026</t>
  </si>
  <si>
    <t>Pol97</t>
  </si>
  <si>
    <t>Demontáž nahrazované technologie</t>
  </si>
  <si>
    <t>194967727</t>
  </si>
  <si>
    <t>Pol98</t>
  </si>
  <si>
    <t>1694017226</t>
  </si>
  <si>
    <t>Pol99</t>
  </si>
  <si>
    <t>-1986457351</t>
  </si>
  <si>
    <t>Pol100</t>
  </si>
  <si>
    <t>RM1</t>
  </si>
  <si>
    <t>Pol101</t>
  </si>
  <si>
    <t>Montáž: Frekvenční měnič řady FC-202 AQUA FC-202P11KT4E20H3XGCXXXLX1XXA0BX CXXXXD0</t>
  </si>
  <si>
    <t>Pol102</t>
  </si>
  <si>
    <t>Frekvenční měnič řady FC-202 AQUA FC-202P11KT4E20H3XGCXXXLX1XXA0BX CXXXXD0</t>
  </si>
  <si>
    <t>Pol103</t>
  </si>
  <si>
    <t>Montáž: motorový spouštěč GV2ME04 + pomocný kontakt</t>
  </si>
  <si>
    <t>Pol104</t>
  </si>
  <si>
    <t>motorový spouštěč GV2ME04 + pomocný kontakt</t>
  </si>
  <si>
    <t>Pol105</t>
  </si>
  <si>
    <t>Montáž: kabel YCY-JZ 0,6/1 kV BLACK 4x4</t>
  </si>
  <si>
    <t>Pol106</t>
  </si>
  <si>
    <t>kabel YCY-JZ 0,6/1 kV BLACK 4x4</t>
  </si>
  <si>
    <t>Pol107</t>
  </si>
  <si>
    <t>Montáž: kabel YCY-JZ 0,6/1 kV BLACK 7x1</t>
  </si>
  <si>
    <t>Pol108</t>
  </si>
  <si>
    <t>kabel YCY-JZ 0,6/1 kV BLACK 7x1</t>
  </si>
  <si>
    <t>Pol109</t>
  </si>
  <si>
    <t>Montáž: kabel CYKY-J 4x1,5</t>
  </si>
  <si>
    <t>Pol110</t>
  </si>
  <si>
    <t>kabel CYKY-J 4x1,5</t>
  </si>
  <si>
    <t>Pol111</t>
  </si>
  <si>
    <t>Demontáž výzbroje rozváděčů RM1</t>
  </si>
  <si>
    <t>561813418</t>
  </si>
  <si>
    <t>Pol112</t>
  </si>
  <si>
    <t>-556939680</t>
  </si>
  <si>
    <t>Pol113</t>
  </si>
  <si>
    <t>-1071987860</t>
  </si>
  <si>
    <t>1885075379</t>
  </si>
  <si>
    <t>Pol114</t>
  </si>
  <si>
    <t>Úprava a natažení nových vodičů v rozváděči RM1</t>
  </si>
  <si>
    <t>-106576860</t>
  </si>
  <si>
    <t>Kalové hospodářství - technologie - kabelové trasy</t>
  </si>
  <si>
    <t>Pol115</t>
  </si>
  <si>
    <t>Montáž: DRÁTĚNÝ ŽLAB S INTEGROVANOU SPOJKOU INOXDZI 60X200_VIX Nerez</t>
  </si>
  <si>
    <t>Pol116</t>
  </si>
  <si>
    <t>DRÁTĚNÝ ŽLAB S INTEGROVANOU SPOJKOU INOXDZI 60X200_VIX Nerez</t>
  </si>
  <si>
    <t>Pol117</t>
  </si>
  <si>
    <t>Montáž: DRŽÁK STŘEDNÍ NEREZOVÝ INOXDS 200_IX Nerez</t>
  </si>
  <si>
    <t>Pol118</t>
  </si>
  <si>
    <t>DRŽÁK STŘEDNÍ NEREZOVÝ INOXDS 200_IX Nerez</t>
  </si>
  <si>
    <t>-861518210</t>
  </si>
  <si>
    <t>110</t>
  </si>
  <si>
    <t>112</t>
  </si>
  <si>
    <t>114</t>
  </si>
  <si>
    <t>Pol119</t>
  </si>
  <si>
    <t>-1722478605</t>
  </si>
  <si>
    <t>118</t>
  </si>
  <si>
    <t>1629848919</t>
  </si>
  <si>
    <t>122</t>
  </si>
  <si>
    <t>Pol120</t>
  </si>
  <si>
    <t>2127146432</t>
  </si>
  <si>
    <t>Venkovní trasa k nádržím homogenizace - kabelové trasy</t>
  </si>
  <si>
    <t>Pol121</t>
  </si>
  <si>
    <t>Montáž: KABELOVÝ ŽLAB NEDĚROVANÝ NEREZOVÝ NIXKZN 50X62_IX Nerez</t>
  </si>
  <si>
    <t>126</t>
  </si>
  <si>
    <t>Pol122</t>
  </si>
  <si>
    <t>KABELOVÝ ŽLAB NEDĚROVANÝ NEREZOVÝ NIXKZN 50X62_IX Nerez</t>
  </si>
  <si>
    <t>Pol123</t>
  </si>
  <si>
    <t>Montáž: SPOJKA NIXS 50_IX Nerez</t>
  </si>
  <si>
    <t>130</t>
  </si>
  <si>
    <t>Pol124</t>
  </si>
  <si>
    <t>SPOJKA NIXS 50_IX Nerez</t>
  </si>
  <si>
    <t>132</t>
  </si>
  <si>
    <t>Pol125</t>
  </si>
  <si>
    <t>Montáž: SPOJKA KLOUBOVÁ NEREZOVÁ INOXSK 50_IX Nerez</t>
  </si>
  <si>
    <t>134</t>
  </si>
  <si>
    <t>Pol126</t>
  </si>
  <si>
    <t>SPOJKA KLOUBOVÁ NEREZOVÁ INOXSK 50_IX Nerez</t>
  </si>
  <si>
    <t>136</t>
  </si>
  <si>
    <t>Pol127</t>
  </si>
  <si>
    <t>Montáž: ŠROUB VRATOVÝ + MATICE S LÍMCEM NEREZ NIXSM 6X10_IX Nerez</t>
  </si>
  <si>
    <t>138</t>
  </si>
  <si>
    <t>Pol128</t>
  </si>
  <si>
    <t>ŠROUB VRATOVÝ + MATICE S LÍMCEM NEREZ NIXSM 6X10_IX Nerez</t>
  </si>
  <si>
    <t>1755411028</t>
  </si>
  <si>
    <t>Pol129</t>
  </si>
  <si>
    <t>Montáž: PŘEPÁŽKA NIXPZ 50_IX Nerez</t>
  </si>
  <si>
    <t>142</t>
  </si>
  <si>
    <t>Pol130</t>
  </si>
  <si>
    <t>PŘEPÁŽKA NIXPZ 50_IX Nerez</t>
  </si>
  <si>
    <t>303722376</t>
  </si>
  <si>
    <t>146</t>
  </si>
  <si>
    <t>Pol131</t>
  </si>
  <si>
    <t>-1361715155</t>
  </si>
  <si>
    <t>Pol132</t>
  </si>
  <si>
    <t>Montáž: DRŽÁK STŘEDNÍ NEREZOVÝ INOXDS 62_IX Nerez</t>
  </si>
  <si>
    <t>150</t>
  </si>
  <si>
    <t>Pol133</t>
  </si>
  <si>
    <t>DRŽÁK STŘEDNÍ NEREZOVÝ INOXDS 62_IX Nerez</t>
  </si>
  <si>
    <t>1833895240</t>
  </si>
  <si>
    <t>Pol134</t>
  </si>
  <si>
    <t>Montáž: Trubka instalační PVC UV stabilní s vysokou mechanickou odolností 32mm + příslušenství</t>
  </si>
  <si>
    <t>154</t>
  </si>
  <si>
    <t>Pol135</t>
  </si>
  <si>
    <t>Trubka instalační PVC UV stabilní s vysokou mechanickou odolností 32mm + příslušenství</t>
  </si>
  <si>
    <t>156</t>
  </si>
  <si>
    <t>158</t>
  </si>
  <si>
    <t>-1105470043</t>
  </si>
  <si>
    <t>162</t>
  </si>
  <si>
    <t>105892233</t>
  </si>
  <si>
    <t>166</t>
  </si>
  <si>
    <t>1892309686</t>
  </si>
  <si>
    <t>262144</t>
  </si>
  <si>
    <t>170</t>
  </si>
  <si>
    <t>172</t>
  </si>
  <si>
    <t>174</t>
  </si>
  <si>
    <t>176</t>
  </si>
  <si>
    <t>178</t>
  </si>
  <si>
    <t>Pol136</t>
  </si>
  <si>
    <t>180</t>
  </si>
  <si>
    <t>Pol137</t>
  </si>
  <si>
    <t>182</t>
  </si>
  <si>
    <t>VRN - Ostatní a vedlejší náklady</t>
  </si>
  <si>
    <t>VRN - Vedlejší rozpočtové náklady</t>
  </si>
  <si>
    <t>Vedlejší rozpočtové náklady</t>
  </si>
  <si>
    <t>03120300R</t>
  </si>
  <si>
    <t xml:space="preserve">Náklady související se zřízením, vybavením, provozem, údržbou, zabezpečením, značením a zrušením zařízení staveniště. </t>
  </si>
  <si>
    <t>1024</t>
  </si>
  <si>
    <t>1444896970</t>
  </si>
  <si>
    <t>03410300R</t>
  </si>
  <si>
    <t>Náklady na spotřebu energií</t>
  </si>
  <si>
    <t>1849728460</t>
  </si>
  <si>
    <t>04250300R</t>
  </si>
  <si>
    <t>POV, plán BOZP, koordinátor stavby</t>
  </si>
  <si>
    <t>Kč…</t>
  </si>
  <si>
    <t>-1516796773</t>
  </si>
  <si>
    <t>04250300R.1</t>
  </si>
  <si>
    <t>Opatření zajišťující provoz ČOV</t>
  </si>
  <si>
    <t>-1823950286</t>
  </si>
  <si>
    <t>04260350R</t>
  </si>
  <si>
    <t>Náklady na bezpečnost práce a technických zařízení,školení pracovníků,značení v souladu se zásadami BOZP</t>
  </si>
  <si>
    <t>1492173712</t>
  </si>
  <si>
    <t>04319400R</t>
  </si>
  <si>
    <t>Náklady na komplexní zkoušky</t>
  </si>
  <si>
    <t>-1765822424</t>
  </si>
  <si>
    <t>04520303R</t>
  </si>
  <si>
    <t>Výchozí revize</t>
  </si>
  <si>
    <t>1493686462</t>
  </si>
  <si>
    <t>Výchozí revize
-revize elektroinstalace,rozvodů a pod.</t>
  </si>
  <si>
    <t>07120300R</t>
  </si>
  <si>
    <t>Náklady na dopravní opatření, zajištění zvláštního užívání komunikace a poplatky za jeho zábor</t>
  </si>
  <si>
    <t>1763105056</t>
  </si>
  <si>
    <t>09210300R</t>
  </si>
  <si>
    <t xml:space="preserve">Dokumentace skutečného provedení  </t>
  </si>
  <si>
    <t>784167666</t>
  </si>
  <si>
    <t xml:space="preserve">Dokumentace skutečného provedení </t>
  </si>
  <si>
    <t>09210303R</t>
  </si>
  <si>
    <t>Vypracování podrobné výrobně - dílenské dokumentace, která podléhá schválení objednatele a autorkého dozoru, jejíž součástí bude i vypracování technologických postupů na základě pokynů objednatele a autorského dozoru v případech, kdy si to vyžádá situace</t>
  </si>
  <si>
    <t>-1792608630</t>
  </si>
  <si>
    <t>09210380R</t>
  </si>
  <si>
    <t>Náklady na zkušební provoz vč.zaškolení obsluhy</t>
  </si>
  <si>
    <t>-1011609501</t>
  </si>
  <si>
    <t>09210450R</t>
  </si>
  <si>
    <t>Zpracování místních provozních předpisů a bezpečnostních předpisů v souladu s nařízením vlády č.378/2001 Sb</t>
  </si>
  <si>
    <t>-1027895169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</si>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</sst>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8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0" fontId="41" fillId="0" borderId="23" xfId="0" applyFont="1" applyBorder="1" applyAlignment="1" applyProtection="1">
      <alignment horizontal="center" vertical="center"/>
    </xf>
    <xf numFmtId="49" fontId="41" fillId="0" borderId="23" xfId="0" applyNumberFormat="1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center" vertical="center" wrapText="1"/>
    </xf>
    <xf numFmtId="167" fontId="41" fillId="0" borderId="23" xfId="0" applyNumberFormat="1" applyFont="1" applyBorder="1" applyAlignment="1" applyProtection="1">
      <alignment vertical="center"/>
    </xf>
    <xf numFmtId="4" fontId="41" fillId="2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</xf>
    <xf numFmtId="0" fontId="42" fillId="0" borderId="4" xfId="0" applyFont="1" applyBorder="1" applyAlignment="1">
      <alignment vertical="center"/>
    </xf>
    <xf numFmtId="0" fontId="41" fillId="2" borderId="15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vertical="top"/>
    </xf>
    <xf numFmtId="0" fontId="53" fillId="0" borderId="1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horizontal="center" vertical="center"/>
    </xf>
    <xf numFmtId="49" fontId="53" fillId="0" borderId="1" xfId="0" applyNumberFormat="1" applyFont="1" applyBorder="1" applyAlignment="1" applyProtection="1">
      <alignment horizontal="left" vertical="center"/>
    </xf>
    <xf numFmtId="0" fontId="5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7321" TargetMode="External" /><Relationship Id="rId2" Type="http://schemas.openxmlformats.org/officeDocument/2006/relationships/hyperlink" Target="https://podminky.urs.cz/item/CS_URS_2025_02/113107341" TargetMode="External" /><Relationship Id="rId3" Type="http://schemas.openxmlformats.org/officeDocument/2006/relationships/hyperlink" Target="https://podminky.urs.cz/item/CS_URS_2025_02/961044111" TargetMode="External" /><Relationship Id="rId4" Type="http://schemas.openxmlformats.org/officeDocument/2006/relationships/hyperlink" Target="https://podminky.urs.cz/item/CS_URS_2025_02/965081353" TargetMode="External" /><Relationship Id="rId5" Type="http://schemas.openxmlformats.org/officeDocument/2006/relationships/hyperlink" Target="https://podminky.urs.cz/item/CS_URS_2025_02/968082017" TargetMode="External" /><Relationship Id="rId6" Type="http://schemas.openxmlformats.org/officeDocument/2006/relationships/hyperlink" Target="https://podminky.urs.cz/item/CS_URS_2025_02/985111232" TargetMode="External" /><Relationship Id="rId7" Type="http://schemas.openxmlformats.org/officeDocument/2006/relationships/hyperlink" Target="https://podminky.urs.cz/item/CS_URS_2025_02/985111233" TargetMode="External" /><Relationship Id="rId8" Type="http://schemas.openxmlformats.org/officeDocument/2006/relationships/hyperlink" Target="https://podminky.urs.cz/item/CS_URS_2025_02/985111292" TargetMode="External" /><Relationship Id="rId9" Type="http://schemas.openxmlformats.org/officeDocument/2006/relationships/hyperlink" Target="https://podminky.urs.cz/item/CS_URS_2025_02/997013151" TargetMode="External" /><Relationship Id="rId10" Type="http://schemas.openxmlformats.org/officeDocument/2006/relationships/hyperlink" Target="https://podminky.urs.cz/item/CS_URS_2025_02/997013501" TargetMode="External" /><Relationship Id="rId11" Type="http://schemas.openxmlformats.org/officeDocument/2006/relationships/hyperlink" Target="https://podminky.urs.cz/item/CS_URS_2025_02/997013509" TargetMode="External" /><Relationship Id="rId12" Type="http://schemas.openxmlformats.org/officeDocument/2006/relationships/hyperlink" Target="https://podminky.urs.cz/item/CS_URS_2025_02/997013871" TargetMode="External" /><Relationship Id="rId13" Type="http://schemas.openxmlformats.org/officeDocument/2006/relationships/hyperlink" Target="https://podminky.urs.cz/item/CS_URS_2025_02/771571810" TargetMode="External" /><Relationship Id="rId1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275362021" TargetMode="External" /><Relationship Id="rId2" Type="http://schemas.openxmlformats.org/officeDocument/2006/relationships/hyperlink" Target="https://podminky.urs.cz/item/CS_URS_2025_02/278382561" TargetMode="External" /><Relationship Id="rId3" Type="http://schemas.openxmlformats.org/officeDocument/2006/relationships/hyperlink" Target="https://podminky.urs.cz/item/CS_URS_2025_02/310232071" TargetMode="External" /><Relationship Id="rId4" Type="http://schemas.openxmlformats.org/officeDocument/2006/relationships/hyperlink" Target="https://podminky.urs.cz/item/CS_URS_2025_02/310232075" TargetMode="External" /><Relationship Id="rId5" Type="http://schemas.openxmlformats.org/officeDocument/2006/relationships/hyperlink" Target="https://podminky.urs.cz/item/CS_URS_2025_02/317142442" TargetMode="External" /><Relationship Id="rId6" Type="http://schemas.openxmlformats.org/officeDocument/2006/relationships/hyperlink" Target="https://podminky.urs.cz/item/CS_URS_2025_02/452141112" TargetMode="External" /><Relationship Id="rId7" Type="http://schemas.openxmlformats.org/officeDocument/2006/relationships/hyperlink" Target="https://podminky.urs.cz/item/CS_URS_2025_02/452141122" TargetMode="External" /><Relationship Id="rId8" Type="http://schemas.openxmlformats.org/officeDocument/2006/relationships/hyperlink" Target="https://podminky.urs.cz/item/CS_URS_2025_02/564871011" TargetMode="External" /><Relationship Id="rId9" Type="http://schemas.openxmlformats.org/officeDocument/2006/relationships/hyperlink" Target="https://podminky.urs.cz/item/CS_URS_2025_02/565145001" TargetMode="External" /><Relationship Id="rId10" Type="http://schemas.openxmlformats.org/officeDocument/2006/relationships/hyperlink" Target="https://podminky.urs.cz/item/CS_URS_2025_02/567120114" TargetMode="External" /><Relationship Id="rId11" Type="http://schemas.openxmlformats.org/officeDocument/2006/relationships/hyperlink" Target="https://podminky.urs.cz/item/CS_URS_2025_02/573111111" TargetMode="External" /><Relationship Id="rId12" Type="http://schemas.openxmlformats.org/officeDocument/2006/relationships/hyperlink" Target="https://podminky.urs.cz/item/CS_URS_2025_02/573211107" TargetMode="External" /><Relationship Id="rId13" Type="http://schemas.openxmlformats.org/officeDocument/2006/relationships/hyperlink" Target="https://podminky.urs.cz/item/CS_URS_2025_02/577134011" TargetMode="External" /><Relationship Id="rId14" Type="http://schemas.openxmlformats.org/officeDocument/2006/relationships/hyperlink" Target="https://podminky.urs.cz/item/CS_URS_2025_02/621215124" TargetMode="External" /><Relationship Id="rId15" Type="http://schemas.openxmlformats.org/officeDocument/2006/relationships/hyperlink" Target="https://podminky.urs.cz/item/CS_URS_2025_02/622511112" TargetMode="External" /><Relationship Id="rId16" Type="http://schemas.openxmlformats.org/officeDocument/2006/relationships/hyperlink" Target="https://podminky.urs.cz/item/CS_URS_2025_02/631312131" TargetMode="External" /><Relationship Id="rId17" Type="http://schemas.openxmlformats.org/officeDocument/2006/relationships/hyperlink" Target="https://podminky.urs.cz/item/CS_URS_2025_02/631362021" TargetMode="External" /><Relationship Id="rId18" Type="http://schemas.openxmlformats.org/officeDocument/2006/relationships/hyperlink" Target="https://podminky.urs.cz/item/CS_URS_2025_02/637211114" TargetMode="External" /><Relationship Id="rId19" Type="http://schemas.openxmlformats.org/officeDocument/2006/relationships/hyperlink" Target="https://podminky.urs.cz/item/CS_URS_2025_02/877360310" TargetMode="External" /><Relationship Id="rId20" Type="http://schemas.openxmlformats.org/officeDocument/2006/relationships/hyperlink" Target="https://podminky.urs.cz/item/CS_URS_2025_02/894414111" TargetMode="External" /><Relationship Id="rId21" Type="http://schemas.openxmlformats.org/officeDocument/2006/relationships/hyperlink" Target="https://podminky.urs.cz/item/CS_URS_2025_02/894414211" TargetMode="External" /><Relationship Id="rId22" Type="http://schemas.openxmlformats.org/officeDocument/2006/relationships/hyperlink" Target="https://podminky.urs.cz/item/CS_URS_2025_02/895941301" TargetMode="External" /><Relationship Id="rId23" Type="http://schemas.openxmlformats.org/officeDocument/2006/relationships/hyperlink" Target="https://podminky.urs.cz/item/CS_URS_2025_02/895941313" TargetMode="External" /><Relationship Id="rId24" Type="http://schemas.openxmlformats.org/officeDocument/2006/relationships/hyperlink" Target="https://podminky.urs.cz/item/CS_URS_2025_02/899104112" TargetMode="External" /><Relationship Id="rId25" Type="http://schemas.openxmlformats.org/officeDocument/2006/relationships/hyperlink" Target="https://podminky.urs.cz/item/CS_URS_2025_02/899204112" TargetMode="External" /><Relationship Id="rId26" Type="http://schemas.openxmlformats.org/officeDocument/2006/relationships/hyperlink" Target="https://podminky.urs.cz/item/CS_URS_2025_02/952901111" TargetMode="External" /><Relationship Id="rId27" Type="http://schemas.openxmlformats.org/officeDocument/2006/relationships/hyperlink" Target="https://podminky.urs.cz/item/CS_URS_2025_02/977151118" TargetMode="External" /><Relationship Id="rId28" Type="http://schemas.openxmlformats.org/officeDocument/2006/relationships/hyperlink" Target="https://podminky.urs.cz/item/CS_URS_2025_02/998011001" TargetMode="External" /><Relationship Id="rId29" Type="http://schemas.openxmlformats.org/officeDocument/2006/relationships/hyperlink" Target="https://podminky.urs.cz/item/CS_URS_2025_02/998711211" TargetMode="External" /><Relationship Id="rId30" Type="http://schemas.openxmlformats.org/officeDocument/2006/relationships/hyperlink" Target="https://podminky.urs.cz/item/CS_URS_2025_02/998767211" TargetMode="External" /><Relationship Id="rId31" Type="http://schemas.openxmlformats.org/officeDocument/2006/relationships/hyperlink" Target="https://podminky.urs.cz/item/CS_URS_2025_02/771111011" TargetMode="External" /><Relationship Id="rId32" Type="http://schemas.openxmlformats.org/officeDocument/2006/relationships/hyperlink" Target="https://podminky.urs.cz/item/CS_URS_2025_02/771121011" TargetMode="External" /><Relationship Id="rId33" Type="http://schemas.openxmlformats.org/officeDocument/2006/relationships/hyperlink" Target="https://podminky.urs.cz/item/CS_URS_2025_02/771121025" TargetMode="External" /><Relationship Id="rId34" Type="http://schemas.openxmlformats.org/officeDocument/2006/relationships/hyperlink" Target="https://podminky.urs.cz/item/CS_URS_2025_02/771151011" TargetMode="External" /><Relationship Id="rId35" Type="http://schemas.openxmlformats.org/officeDocument/2006/relationships/hyperlink" Target="https://podminky.urs.cz/item/CS_URS_2025_02/771574516" TargetMode="External" /><Relationship Id="rId36" Type="http://schemas.openxmlformats.org/officeDocument/2006/relationships/hyperlink" Target="https://podminky.urs.cz/item/CS_URS_2025_02/771591115" TargetMode="External" /><Relationship Id="rId37" Type="http://schemas.openxmlformats.org/officeDocument/2006/relationships/hyperlink" Target="https://podminky.urs.cz/item/CS_URS_2025_02/771591184" TargetMode="External" /><Relationship Id="rId38" Type="http://schemas.openxmlformats.org/officeDocument/2006/relationships/hyperlink" Target="https://podminky.urs.cz/item/CS_URS_2025_02/998771211" TargetMode="External" /><Relationship Id="rId39" Type="http://schemas.openxmlformats.org/officeDocument/2006/relationships/hyperlink" Target="https://podminky.urs.cz/item/CS_URS_2025_02/781111011" TargetMode="External" /><Relationship Id="rId40" Type="http://schemas.openxmlformats.org/officeDocument/2006/relationships/hyperlink" Target="https://podminky.urs.cz/item/CS_URS_2025_02/781121011" TargetMode="External" /><Relationship Id="rId41" Type="http://schemas.openxmlformats.org/officeDocument/2006/relationships/hyperlink" Target="https://podminky.urs.cz/item/CS_URS_2025_02/781472319" TargetMode="External" /><Relationship Id="rId42" Type="http://schemas.openxmlformats.org/officeDocument/2006/relationships/hyperlink" Target="https://podminky.urs.cz/item/CS_URS_2025_02/781495115" TargetMode="External" /><Relationship Id="rId43" Type="http://schemas.openxmlformats.org/officeDocument/2006/relationships/hyperlink" Target="https://podminky.urs.cz/item/CS_URS_2025_02/998781211" TargetMode="External" /><Relationship Id="rId44" Type="http://schemas.openxmlformats.org/officeDocument/2006/relationships/hyperlink" Target="https://podminky.urs.cz/item/CS_URS_2025_02/210103013" TargetMode="External" /><Relationship Id="rId4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1251100" TargetMode="External" /><Relationship Id="rId2" Type="http://schemas.openxmlformats.org/officeDocument/2006/relationships/hyperlink" Target="https://podminky.urs.cz/item/CS_URS_2025_02/132251251" TargetMode="External" /><Relationship Id="rId3" Type="http://schemas.openxmlformats.org/officeDocument/2006/relationships/hyperlink" Target="https://podminky.urs.cz/item/CS_URS_2025_02/162351103" TargetMode="External" /><Relationship Id="rId4" Type="http://schemas.openxmlformats.org/officeDocument/2006/relationships/hyperlink" Target="https://podminky.urs.cz/item/CS_URS_2025_02/162451106" TargetMode="External" /><Relationship Id="rId5" Type="http://schemas.openxmlformats.org/officeDocument/2006/relationships/hyperlink" Target="https://podminky.urs.cz/item/CS_URS_2025_02/167151101" TargetMode="External" /><Relationship Id="rId6" Type="http://schemas.openxmlformats.org/officeDocument/2006/relationships/hyperlink" Target="https://podminky.urs.cz/item/CS_URS_2025_02/171201231" TargetMode="External" /><Relationship Id="rId7" Type="http://schemas.openxmlformats.org/officeDocument/2006/relationships/hyperlink" Target="https://podminky.urs.cz/item/CS_URS_2025_02/171251201" TargetMode="External" /><Relationship Id="rId8" Type="http://schemas.openxmlformats.org/officeDocument/2006/relationships/hyperlink" Target="https://podminky.urs.cz/item/CS_URS_2025_02/174151101" TargetMode="External" /><Relationship Id="rId9" Type="http://schemas.openxmlformats.org/officeDocument/2006/relationships/hyperlink" Target="https://podminky.urs.cz/item/CS_URS_2025_02/181951112" TargetMode="External" /><Relationship Id="rId10" Type="http://schemas.openxmlformats.org/officeDocument/2006/relationships/hyperlink" Target="https://podminky.urs.cz/item/CS_URS_2025_02/273313511" TargetMode="External" /><Relationship Id="rId11" Type="http://schemas.openxmlformats.org/officeDocument/2006/relationships/hyperlink" Target="https://podminky.urs.cz/item/CS_URS_2025_02/273322611" TargetMode="External" /><Relationship Id="rId12" Type="http://schemas.openxmlformats.org/officeDocument/2006/relationships/hyperlink" Target="https://podminky.urs.cz/item/CS_URS_2025_02/273351121" TargetMode="External" /><Relationship Id="rId13" Type="http://schemas.openxmlformats.org/officeDocument/2006/relationships/hyperlink" Target="https://podminky.urs.cz/item/CS_URS_2025_02/273351122" TargetMode="External" /><Relationship Id="rId14" Type="http://schemas.openxmlformats.org/officeDocument/2006/relationships/hyperlink" Target="https://podminky.urs.cz/item/CS_URS_2025_02/273362021" TargetMode="External" /><Relationship Id="rId15" Type="http://schemas.openxmlformats.org/officeDocument/2006/relationships/hyperlink" Target="https://podminky.urs.cz/item/CS_URS_2025_02/274322611" TargetMode="External" /><Relationship Id="rId16" Type="http://schemas.openxmlformats.org/officeDocument/2006/relationships/hyperlink" Target="https://podminky.urs.cz/item/CS_URS_2025_02/274351121" TargetMode="External" /><Relationship Id="rId17" Type="http://schemas.openxmlformats.org/officeDocument/2006/relationships/hyperlink" Target="https://podminky.urs.cz/item/CS_URS_2025_02/274351122" TargetMode="External" /><Relationship Id="rId18" Type="http://schemas.openxmlformats.org/officeDocument/2006/relationships/hyperlink" Target="https://podminky.urs.cz/item/CS_URS_2025_02/274362021" TargetMode="External" /><Relationship Id="rId19" Type="http://schemas.openxmlformats.org/officeDocument/2006/relationships/hyperlink" Target="https://podminky.urs.cz/item/CS_URS_2025_02/953946112" TargetMode="External" /><Relationship Id="rId20" Type="http://schemas.openxmlformats.org/officeDocument/2006/relationships/hyperlink" Target="https://podminky.urs.cz/item/CS_URS_2025_02/953961113" TargetMode="External" /><Relationship Id="rId21" Type="http://schemas.openxmlformats.org/officeDocument/2006/relationships/hyperlink" Target="https://podminky.urs.cz/item/CS_URS_2025_02/953961115" TargetMode="External" /><Relationship Id="rId22" Type="http://schemas.openxmlformats.org/officeDocument/2006/relationships/hyperlink" Target="https://podminky.urs.cz/item/CS_URS_2025_02/953965141" TargetMode="External" /><Relationship Id="rId23" Type="http://schemas.openxmlformats.org/officeDocument/2006/relationships/hyperlink" Target="https://podminky.urs.cz/item/CS_URS_2025_02/998014211" TargetMode="External" /><Relationship Id="rId24" Type="http://schemas.openxmlformats.org/officeDocument/2006/relationships/hyperlink" Target="https://podminky.urs.cz/item/CS_URS_2025_02/767391112" TargetMode="External" /><Relationship Id="rId25" Type="http://schemas.openxmlformats.org/officeDocument/2006/relationships/hyperlink" Target="https://podminky.urs.cz/item/CS_URS_2025_02/767995117" TargetMode="External" /><Relationship Id="rId26" Type="http://schemas.openxmlformats.org/officeDocument/2006/relationships/hyperlink" Target="https://podminky.urs.cz/item/CS_URS_2025_02/998767211" TargetMode="External" /><Relationship Id="rId27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891272222" TargetMode="External" /><Relationship Id="rId2" Type="http://schemas.openxmlformats.org/officeDocument/2006/relationships/hyperlink" Target="https://podminky.urs.cz/item/CS_URS_2025_02/891275321" TargetMode="External" /><Relationship Id="rId3" Type="http://schemas.openxmlformats.org/officeDocument/2006/relationships/hyperlink" Target="https://podminky.urs.cz/item/CS_URS_2025_02/891312222" TargetMode="External" /><Relationship Id="rId4" Type="http://schemas.openxmlformats.org/officeDocument/2006/relationships/hyperlink" Target="https://podminky.urs.cz/item/CS_URS_2025_02/953961114" TargetMode="External" /><Relationship Id="rId5" Type="http://schemas.openxmlformats.org/officeDocument/2006/relationships/hyperlink" Target="https://podminky.urs.cz/item/CS_URS_2025_02/953965131" TargetMode="External" /><Relationship Id="rId6" Type="http://schemas.openxmlformats.org/officeDocument/2006/relationships/hyperlink" Target="https://podminky.urs.cz/item/CS_URS_2025_02/998142251" TargetMode="External" /><Relationship Id="rId7" Type="http://schemas.openxmlformats.org/officeDocument/2006/relationships/hyperlink" Target="https://podminky.urs.cz/item/CS_URS_2025_02/713463213" TargetMode="External" /><Relationship Id="rId8" Type="http://schemas.openxmlformats.org/officeDocument/2006/relationships/hyperlink" Target="https://podminky.urs.cz/item/CS_URS_2025_02/713463217" TargetMode="External" /><Relationship Id="rId9" Type="http://schemas.openxmlformats.org/officeDocument/2006/relationships/hyperlink" Target="https://podminky.urs.cz/item/CS_URS_2025_02/998713211" TargetMode="External" /><Relationship Id="rId10" Type="http://schemas.openxmlformats.org/officeDocument/2006/relationships/hyperlink" Target="https://podminky.urs.cz/item/CS_URS_2025_02/230032028" TargetMode="External" /><Relationship Id="rId11" Type="http://schemas.openxmlformats.org/officeDocument/2006/relationships/hyperlink" Target="https://podminky.urs.cz/item/CS_URS_2025_02/230032030" TargetMode="External" /><Relationship Id="rId12" Type="http://schemas.openxmlformats.org/officeDocument/2006/relationships/hyperlink" Target="https://podminky.urs.cz/item/CS_URS_2025_02/230032031" TargetMode="External" /><Relationship Id="rId13" Type="http://schemas.openxmlformats.org/officeDocument/2006/relationships/hyperlink" Target="https://podminky.urs.cz/item/CS_URS_2025_02/230032032" TargetMode="External" /><Relationship Id="rId14" Type="http://schemas.openxmlformats.org/officeDocument/2006/relationships/hyperlink" Target="https://podminky.urs.cz/item/CS_URS_2025_02/230050003" TargetMode="External" /><Relationship Id="rId15" Type="http://schemas.openxmlformats.org/officeDocument/2006/relationships/hyperlink" Target="https://podminky.urs.cz/item/CS_URS_2025_02/230120044" TargetMode="External" /><Relationship Id="rId16" Type="http://schemas.openxmlformats.org/officeDocument/2006/relationships/hyperlink" Target="https://podminky.urs.cz/item/CS_URS_2025_02/230120047" TargetMode="External" /><Relationship Id="rId17" Type="http://schemas.openxmlformats.org/officeDocument/2006/relationships/hyperlink" Target="https://podminky.urs.cz/item/CS_URS_2025_02/230120048" TargetMode="External" /><Relationship Id="rId18" Type="http://schemas.openxmlformats.org/officeDocument/2006/relationships/hyperlink" Target="https://podminky.urs.cz/item/CS_URS_2025_02/230140042" TargetMode="External" /><Relationship Id="rId19" Type="http://schemas.openxmlformats.org/officeDocument/2006/relationships/hyperlink" Target="https://podminky.urs.cz/item/CS_URS_2025_02/230140062" TargetMode="External" /><Relationship Id="rId20" Type="http://schemas.openxmlformats.org/officeDocument/2006/relationships/hyperlink" Target="https://podminky.urs.cz/item/CS_URS_2025_02/230140071" TargetMode="External" /><Relationship Id="rId21" Type="http://schemas.openxmlformats.org/officeDocument/2006/relationships/hyperlink" Target="https://podminky.urs.cz/item/CS_URS_2025_02/230140172" TargetMode="External" /><Relationship Id="rId22" Type="http://schemas.openxmlformats.org/officeDocument/2006/relationships/hyperlink" Target="https://podminky.urs.cz/item/CS_URS_2025_02/230140184" TargetMode="External" /><Relationship Id="rId23" Type="http://schemas.openxmlformats.org/officeDocument/2006/relationships/hyperlink" Target="https://podminky.urs.cz/item/CS_URS_2025_02/230140192" TargetMode="External" /><Relationship Id="rId24" Type="http://schemas.openxmlformats.org/officeDocument/2006/relationships/hyperlink" Target="https://podminky.urs.cz/item/CS_URS_2025_02/230140201" TargetMode="External" /><Relationship Id="rId25" Type="http://schemas.openxmlformats.org/officeDocument/2006/relationships/hyperlink" Target="https://podminky.urs.cz/item/CS_URS_2025_02/230170002" TargetMode="External" /><Relationship Id="rId26" Type="http://schemas.openxmlformats.org/officeDocument/2006/relationships/hyperlink" Target="https://podminky.urs.cz/item/CS_URS_2025_02/230170003" TargetMode="External" /><Relationship Id="rId27" Type="http://schemas.openxmlformats.org/officeDocument/2006/relationships/hyperlink" Target="https://podminky.urs.cz/item/CS_URS_2025_02/230170004" TargetMode="External" /><Relationship Id="rId28" Type="http://schemas.openxmlformats.org/officeDocument/2006/relationships/hyperlink" Target="https://podminky.urs.cz/item/CS_URS_2025_02/230170012" TargetMode="External" /><Relationship Id="rId29" Type="http://schemas.openxmlformats.org/officeDocument/2006/relationships/hyperlink" Target="https://podminky.urs.cz/item/CS_URS_2025_02/230170013" TargetMode="External" /><Relationship Id="rId30" Type="http://schemas.openxmlformats.org/officeDocument/2006/relationships/hyperlink" Target="https://podminky.urs.cz/item/CS_URS_2025_02/230170014" TargetMode="External" /><Relationship Id="rId3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"/>
      <c r="BS17" s="20" t="s">
        <v>37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39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40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41</v>
      </c>
      <c r="AO20" s="25"/>
      <c r="AP20" s="25"/>
      <c r="AQ20" s="25"/>
      <c r="AR20" s="23"/>
      <c r="BE20" s="34"/>
      <c r="BS20" s="20" t="s">
        <v>37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42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43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44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45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46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47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48</v>
      </c>
      <c r="E29" s="50"/>
      <c r="F29" s="35" t="s">
        <v>49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50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51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52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53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54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55</v>
      </c>
      <c r="U35" s="57"/>
      <c r="V35" s="57"/>
      <c r="W35" s="57"/>
      <c r="X35" s="59" t="s">
        <v>56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57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251118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BENÁTKY NAD JIZEROU ČOV – KALOVÉ HOSPODÁŘSTVÍ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Benátky nad Jizerou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18. 11. 2025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40.0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VaK Mladá Boleslav,a.s.,Čechova 1151,293 01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Ing.Jan Šinták-I.P.R.E,Kolová 2 362 14 Kolová</v>
      </c>
      <c r="AN49" s="67"/>
      <c r="AO49" s="67"/>
      <c r="AP49" s="67"/>
      <c r="AQ49" s="43"/>
      <c r="AR49" s="47"/>
      <c r="AS49" s="77" t="s">
        <v>58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25.6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38</v>
      </c>
      <c r="AJ50" s="43"/>
      <c r="AK50" s="43"/>
      <c r="AL50" s="43"/>
      <c r="AM50" s="76" t="str">
        <f>IF(E20="","",E20)</f>
        <v>Ing.Jana Handšuhová Smutná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59</v>
      </c>
      <c r="D52" s="90"/>
      <c r="E52" s="90"/>
      <c r="F52" s="90"/>
      <c r="G52" s="90"/>
      <c r="H52" s="91"/>
      <c r="I52" s="92" t="s">
        <v>60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61</v>
      </c>
      <c r="AH52" s="90"/>
      <c r="AI52" s="90"/>
      <c r="AJ52" s="90"/>
      <c r="AK52" s="90"/>
      <c r="AL52" s="90"/>
      <c r="AM52" s="90"/>
      <c r="AN52" s="92" t="s">
        <v>62</v>
      </c>
      <c r="AO52" s="90"/>
      <c r="AP52" s="90"/>
      <c r="AQ52" s="94" t="s">
        <v>63</v>
      </c>
      <c r="AR52" s="47"/>
      <c r="AS52" s="95" t="s">
        <v>64</v>
      </c>
      <c r="AT52" s="96" t="s">
        <v>65</v>
      </c>
      <c r="AU52" s="96" t="s">
        <v>66</v>
      </c>
      <c r="AV52" s="96" t="s">
        <v>67</v>
      </c>
      <c r="AW52" s="96" t="s">
        <v>68</v>
      </c>
      <c r="AX52" s="96" t="s">
        <v>69</v>
      </c>
      <c r="AY52" s="96" t="s">
        <v>70</v>
      </c>
      <c r="AZ52" s="96" t="s">
        <v>71</v>
      </c>
      <c r="BA52" s="96" t="s">
        <v>72</v>
      </c>
      <c r="BB52" s="96" t="s">
        <v>73</v>
      </c>
      <c r="BC52" s="96" t="s">
        <v>74</v>
      </c>
      <c r="BD52" s="97" t="s">
        <v>75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76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ROUND(AG55+AG56+SUM(AG59:AG62),2)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ROUND(AS55+AS56+SUM(AS59:AS62),2)</f>
        <v>0</v>
      </c>
      <c r="AT54" s="109">
        <f>ROUND(SUM(AV54:AW54),2)</f>
        <v>0</v>
      </c>
      <c r="AU54" s="110">
        <f>ROUND(AU55+AU56+SUM(AU59:AU62),5)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ROUND(AZ55+AZ56+SUM(AZ59:AZ62),2)</f>
        <v>0</v>
      </c>
      <c r="BA54" s="109">
        <f>ROUND(BA55+BA56+SUM(BA59:BA62),2)</f>
        <v>0</v>
      </c>
      <c r="BB54" s="109">
        <f>ROUND(BB55+BB56+SUM(BB59:BB62),2)</f>
        <v>0</v>
      </c>
      <c r="BC54" s="109">
        <f>ROUND(BC55+BC56+SUM(BC59:BC62),2)</f>
        <v>0</v>
      </c>
      <c r="BD54" s="111">
        <f>ROUND(BD55+BD56+SUM(BD59:BD62),2)</f>
        <v>0</v>
      </c>
      <c r="BE54" s="6"/>
      <c r="BS54" s="112" t="s">
        <v>77</v>
      </c>
      <c r="BT54" s="112" t="s">
        <v>78</v>
      </c>
      <c r="BU54" s="113" t="s">
        <v>79</v>
      </c>
      <c r="BV54" s="112" t="s">
        <v>80</v>
      </c>
      <c r="BW54" s="112" t="s">
        <v>5</v>
      </c>
      <c r="BX54" s="112" t="s">
        <v>81</v>
      </c>
      <c r="CL54" s="112" t="s">
        <v>19</v>
      </c>
    </row>
    <row r="55" s="7" customFormat="1" ht="16.5" customHeight="1">
      <c r="A55" s="114" t="s">
        <v>82</v>
      </c>
      <c r="B55" s="115"/>
      <c r="C55" s="116"/>
      <c r="D55" s="117" t="s">
        <v>83</v>
      </c>
      <c r="E55" s="117"/>
      <c r="F55" s="117"/>
      <c r="G55" s="117"/>
      <c r="H55" s="117"/>
      <c r="I55" s="118"/>
      <c r="J55" s="117" t="s">
        <v>84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'SO 01 - Bourací práce'!J30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85</v>
      </c>
      <c r="AR55" s="121"/>
      <c r="AS55" s="122">
        <v>0</v>
      </c>
      <c r="AT55" s="123">
        <f>ROUND(SUM(AV55:AW55),2)</f>
        <v>0</v>
      </c>
      <c r="AU55" s="124">
        <f>'SO 01 - Bourací práce'!P86</f>
        <v>0</v>
      </c>
      <c r="AV55" s="123">
        <f>'SO 01 - Bourací práce'!J33</f>
        <v>0</v>
      </c>
      <c r="AW55" s="123">
        <f>'SO 01 - Bourací práce'!J34</f>
        <v>0</v>
      </c>
      <c r="AX55" s="123">
        <f>'SO 01 - Bourací práce'!J35</f>
        <v>0</v>
      </c>
      <c r="AY55" s="123">
        <f>'SO 01 - Bourací práce'!J36</f>
        <v>0</v>
      </c>
      <c r="AZ55" s="123">
        <f>'SO 01 - Bourací práce'!F33</f>
        <v>0</v>
      </c>
      <c r="BA55" s="123">
        <f>'SO 01 - Bourací práce'!F34</f>
        <v>0</v>
      </c>
      <c r="BB55" s="123">
        <f>'SO 01 - Bourací práce'!F35</f>
        <v>0</v>
      </c>
      <c r="BC55" s="123">
        <f>'SO 01 - Bourací práce'!F36</f>
        <v>0</v>
      </c>
      <c r="BD55" s="125">
        <f>'SO 01 - Bourací práce'!F37</f>
        <v>0</v>
      </c>
      <c r="BE55" s="7"/>
      <c r="BT55" s="126" t="s">
        <v>86</v>
      </c>
      <c r="BV55" s="126" t="s">
        <v>80</v>
      </c>
      <c r="BW55" s="126" t="s">
        <v>87</v>
      </c>
      <c r="BX55" s="126" t="s">
        <v>5</v>
      </c>
      <c r="CL55" s="126" t="s">
        <v>19</v>
      </c>
      <c r="CM55" s="126" t="s">
        <v>88</v>
      </c>
    </row>
    <row r="56" s="7" customFormat="1" ht="16.5" customHeight="1">
      <c r="A56" s="7"/>
      <c r="B56" s="115"/>
      <c r="C56" s="116"/>
      <c r="D56" s="117" t="s">
        <v>89</v>
      </c>
      <c r="E56" s="117"/>
      <c r="F56" s="117"/>
      <c r="G56" s="117"/>
      <c r="H56" s="117"/>
      <c r="I56" s="118"/>
      <c r="J56" s="117" t="s">
        <v>90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27">
        <f>ROUND(SUM(AG57:AG58),2)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85</v>
      </c>
      <c r="AR56" s="121"/>
      <c r="AS56" s="122">
        <f>ROUND(SUM(AS57:AS58),2)</f>
        <v>0</v>
      </c>
      <c r="AT56" s="123">
        <f>ROUND(SUM(AV56:AW56),2)</f>
        <v>0</v>
      </c>
      <c r="AU56" s="124">
        <f>ROUND(SUM(AU57:AU58),5)</f>
        <v>0</v>
      </c>
      <c r="AV56" s="123">
        <f>ROUND(AZ56*L29,2)</f>
        <v>0</v>
      </c>
      <c r="AW56" s="123">
        <f>ROUND(BA56*L30,2)</f>
        <v>0</v>
      </c>
      <c r="AX56" s="123">
        <f>ROUND(BB56*L29,2)</f>
        <v>0</v>
      </c>
      <c r="AY56" s="123">
        <f>ROUND(BC56*L30,2)</f>
        <v>0</v>
      </c>
      <c r="AZ56" s="123">
        <f>ROUND(SUM(AZ57:AZ58),2)</f>
        <v>0</v>
      </c>
      <c r="BA56" s="123">
        <f>ROUND(SUM(BA57:BA58),2)</f>
        <v>0</v>
      </c>
      <c r="BB56" s="123">
        <f>ROUND(SUM(BB57:BB58),2)</f>
        <v>0</v>
      </c>
      <c r="BC56" s="123">
        <f>ROUND(SUM(BC57:BC58),2)</f>
        <v>0</v>
      </c>
      <c r="BD56" s="125">
        <f>ROUND(SUM(BD57:BD58),2)</f>
        <v>0</v>
      </c>
      <c r="BE56" s="7"/>
      <c r="BS56" s="126" t="s">
        <v>77</v>
      </c>
      <c r="BT56" s="126" t="s">
        <v>86</v>
      </c>
      <c r="BU56" s="126" t="s">
        <v>79</v>
      </c>
      <c r="BV56" s="126" t="s">
        <v>80</v>
      </c>
      <c r="BW56" s="126" t="s">
        <v>91</v>
      </c>
      <c r="BX56" s="126" t="s">
        <v>5</v>
      </c>
      <c r="CL56" s="126" t="s">
        <v>19</v>
      </c>
      <c r="CM56" s="126" t="s">
        <v>88</v>
      </c>
    </row>
    <row r="57" s="4" customFormat="1" ht="16.5" customHeight="1">
      <c r="A57" s="114" t="s">
        <v>82</v>
      </c>
      <c r="B57" s="66"/>
      <c r="C57" s="128"/>
      <c r="D57" s="128"/>
      <c r="E57" s="129" t="s">
        <v>92</v>
      </c>
      <c r="F57" s="129"/>
      <c r="G57" s="129"/>
      <c r="H57" s="129"/>
      <c r="I57" s="129"/>
      <c r="J57" s="128"/>
      <c r="K57" s="129" t="s">
        <v>93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'SO 02-1 - Stavební úpravy...'!J32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94</v>
      </c>
      <c r="AR57" s="68"/>
      <c r="AS57" s="132">
        <v>0</v>
      </c>
      <c r="AT57" s="133">
        <f>ROUND(SUM(AV57:AW57),2)</f>
        <v>0</v>
      </c>
      <c r="AU57" s="134">
        <f>'SO 02-1 - Stavební úpravy...'!P101</f>
        <v>0</v>
      </c>
      <c r="AV57" s="133">
        <f>'SO 02-1 - Stavební úpravy...'!J35</f>
        <v>0</v>
      </c>
      <c r="AW57" s="133">
        <f>'SO 02-1 - Stavební úpravy...'!J36</f>
        <v>0</v>
      </c>
      <c r="AX57" s="133">
        <f>'SO 02-1 - Stavební úpravy...'!J37</f>
        <v>0</v>
      </c>
      <c r="AY57" s="133">
        <f>'SO 02-1 - Stavební úpravy...'!J38</f>
        <v>0</v>
      </c>
      <c r="AZ57" s="133">
        <f>'SO 02-1 - Stavební úpravy...'!F35</f>
        <v>0</v>
      </c>
      <c r="BA57" s="133">
        <f>'SO 02-1 - Stavební úpravy...'!F36</f>
        <v>0</v>
      </c>
      <c r="BB57" s="133">
        <f>'SO 02-1 - Stavební úpravy...'!F37</f>
        <v>0</v>
      </c>
      <c r="BC57" s="133">
        <f>'SO 02-1 - Stavební úpravy...'!F38</f>
        <v>0</v>
      </c>
      <c r="BD57" s="135">
        <f>'SO 02-1 - Stavební úpravy...'!F39</f>
        <v>0</v>
      </c>
      <c r="BE57" s="4"/>
      <c r="BT57" s="136" t="s">
        <v>88</v>
      </c>
      <c r="BV57" s="136" t="s">
        <v>80</v>
      </c>
      <c r="BW57" s="136" t="s">
        <v>95</v>
      </c>
      <c r="BX57" s="136" t="s">
        <v>91</v>
      </c>
      <c r="CL57" s="136" t="s">
        <v>19</v>
      </c>
    </row>
    <row r="58" s="4" customFormat="1" ht="16.5" customHeight="1">
      <c r="A58" s="114" t="s">
        <v>82</v>
      </c>
      <c r="B58" s="66"/>
      <c r="C58" s="128"/>
      <c r="D58" s="128"/>
      <c r="E58" s="129" t="s">
        <v>96</v>
      </c>
      <c r="F58" s="129"/>
      <c r="G58" s="129"/>
      <c r="H58" s="129"/>
      <c r="I58" s="129"/>
      <c r="J58" s="128"/>
      <c r="K58" s="129" t="s">
        <v>97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'SO 02-2 - Přístřešek pro ...'!J32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94</v>
      </c>
      <c r="AR58" s="68"/>
      <c r="AS58" s="132">
        <v>0</v>
      </c>
      <c r="AT58" s="133">
        <f>ROUND(SUM(AV58:AW58),2)</f>
        <v>0</v>
      </c>
      <c r="AU58" s="134">
        <f>'SO 02-2 - Přístřešek pro ...'!P92</f>
        <v>0</v>
      </c>
      <c r="AV58" s="133">
        <f>'SO 02-2 - Přístřešek pro ...'!J35</f>
        <v>0</v>
      </c>
      <c r="AW58" s="133">
        <f>'SO 02-2 - Přístřešek pro ...'!J36</f>
        <v>0</v>
      </c>
      <c r="AX58" s="133">
        <f>'SO 02-2 - Přístřešek pro ...'!J37</f>
        <v>0</v>
      </c>
      <c r="AY58" s="133">
        <f>'SO 02-2 - Přístřešek pro ...'!J38</f>
        <v>0</v>
      </c>
      <c r="AZ58" s="133">
        <f>'SO 02-2 - Přístřešek pro ...'!F35</f>
        <v>0</v>
      </c>
      <c r="BA58" s="133">
        <f>'SO 02-2 - Přístřešek pro ...'!F36</f>
        <v>0</v>
      </c>
      <c r="BB58" s="133">
        <f>'SO 02-2 - Přístřešek pro ...'!F37</f>
        <v>0</v>
      </c>
      <c r="BC58" s="133">
        <f>'SO 02-2 - Přístřešek pro ...'!F38</f>
        <v>0</v>
      </c>
      <c r="BD58" s="135">
        <f>'SO 02-2 - Přístřešek pro ...'!F39</f>
        <v>0</v>
      </c>
      <c r="BE58" s="4"/>
      <c r="BT58" s="136" t="s">
        <v>88</v>
      </c>
      <c r="BV58" s="136" t="s">
        <v>80</v>
      </c>
      <c r="BW58" s="136" t="s">
        <v>98</v>
      </c>
      <c r="BX58" s="136" t="s">
        <v>91</v>
      </c>
      <c r="CL58" s="136" t="s">
        <v>19</v>
      </c>
    </row>
    <row r="59" s="7" customFormat="1" ht="16.5" customHeight="1">
      <c r="A59" s="114" t="s">
        <v>82</v>
      </c>
      <c r="B59" s="115"/>
      <c r="C59" s="116"/>
      <c r="D59" s="117" t="s">
        <v>99</v>
      </c>
      <c r="E59" s="117"/>
      <c r="F59" s="117"/>
      <c r="G59" s="117"/>
      <c r="H59" s="117"/>
      <c r="I59" s="118"/>
      <c r="J59" s="117" t="s">
        <v>100</v>
      </c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9">
        <f>'SO 03 - Stavební elektroi...'!J30</f>
        <v>0</v>
      </c>
      <c r="AH59" s="118"/>
      <c r="AI59" s="118"/>
      <c r="AJ59" s="118"/>
      <c r="AK59" s="118"/>
      <c r="AL59" s="118"/>
      <c r="AM59" s="118"/>
      <c r="AN59" s="119">
        <f>SUM(AG59,AT59)</f>
        <v>0</v>
      </c>
      <c r="AO59" s="118"/>
      <c r="AP59" s="118"/>
      <c r="AQ59" s="120" t="s">
        <v>85</v>
      </c>
      <c r="AR59" s="121"/>
      <c r="AS59" s="122">
        <v>0</v>
      </c>
      <c r="AT59" s="123">
        <f>ROUND(SUM(AV59:AW59),2)</f>
        <v>0</v>
      </c>
      <c r="AU59" s="124">
        <f>'SO 03 - Stavební elektroi...'!P86</f>
        <v>0</v>
      </c>
      <c r="AV59" s="123">
        <f>'SO 03 - Stavební elektroi...'!J33</f>
        <v>0</v>
      </c>
      <c r="AW59" s="123">
        <f>'SO 03 - Stavební elektroi...'!J34</f>
        <v>0</v>
      </c>
      <c r="AX59" s="123">
        <f>'SO 03 - Stavební elektroi...'!J35</f>
        <v>0</v>
      </c>
      <c r="AY59" s="123">
        <f>'SO 03 - Stavební elektroi...'!J36</f>
        <v>0</v>
      </c>
      <c r="AZ59" s="123">
        <f>'SO 03 - Stavební elektroi...'!F33</f>
        <v>0</v>
      </c>
      <c r="BA59" s="123">
        <f>'SO 03 - Stavební elektroi...'!F34</f>
        <v>0</v>
      </c>
      <c r="BB59" s="123">
        <f>'SO 03 - Stavební elektroi...'!F35</f>
        <v>0</v>
      </c>
      <c r="BC59" s="123">
        <f>'SO 03 - Stavební elektroi...'!F36</f>
        <v>0</v>
      </c>
      <c r="BD59" s="125">
        <f>'SO 03 - Stavební elektroi...'!F37</f>
        <v>0</v>
      </c>
      <c r="BE59" s="7"/>
      <c r="BT59" s="126" t="s">
        <v>86</v>
      </c>
      <c r="BV59" s="126" t="s">
        <v>80</v>
      </c>
      <c r="BW59" s="126" t="s">
        <v>101</v>
      </c>
      <c r="BX59" s="126" t="s">
        <v>5</v>
      </c>
      <c r="CL59" s="126" t="s">
        <v>19</v>
      </c>
      <c r="CM59" s="126" t="s">
        <v>88</v>
      </c>
    </row>
    <row r="60" s="7" customFormat="1" ht="16.5" customHeight="1">
      <c r="A60" s="114" t="s">
        <v>82</v>
      </c>
      <c r="B60" s="115"/>
      <c r="C60" s="116"/>
      <c r="D60" s="117" t="s">
        <v>102</v>
      </c>
      <c r="E60" s="117"/>
      <c r="F60" s="117"/>
      <c r="G60" s="117"/>
      <c r="H60" s="117"/>
      <c r="I60" s="118"/>
      <c r="J60" s="117" t="s">
        <v>103</v>
      </c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9">
        <f>'PS 01 - Technologie odvod...'!J30</f>
        <v>0</v>
      </c>
      <c r="AH60" s="118"/>
      <c r="AI60" s="118"/>
      <c r="AJ60" s="118"/>
      <c r="AK60" s="118"/>
      <c r="AL60" s="118"/>
      <c r="AM60" s="118"/>
      <c r="AN60" s="119">
        <f>SUM(AG60,AT60)</f>
        <v>0</v>
      </c>
      <c r="AO60" s="118"/>
      <c r="AP60" s="118"/>
      <c r="AQ60" s="120" t="s">
        <v>104</v>
      </c>
      <c r="AR60" s="121"/>
      <c r="AS60" s="122">
        <v>0</v>
      </c>
      <c r="AT60" s="123">
        <f>ROUND(SUM(AV60:AW60),2)</f>
        <v>0</v>
      </c>
      <c r="AU60" s="124">
        <f>'PS 01 - Technologie odvod...'!P88</f>
        <v>0</v>
      </c>
      <c r="AV60" s="123">
        <f>'PS 01 - Technologie odvod...'!J33</f>
        <v>0</v>
      </c>
      <c r="AW60" s="123">
        <f>'PS 01 - Technologie odvod...'!J34</f>
        <v>0</v>
      </c>
      <c r="AX60" s="123">
        <f>'PS 01 - Technologie odvod...'!J35</f>
        <v>0</v>
      </c>
      <c r="AY60" s="123">
        <f>'PS 01 - Technologie odvod...'!J36</f>
        <v>0</v>
      </c>
      <c r="AZ60" s="123">
        <f>'PS 01 - Technologie odvod...'!F33</f>
        <v>0</v>
      </c>
      <c r="BA60" s="123">
        <f>'PS 01 - Technologie odvod...'!F34</f>
        <v>0</v>
      </c>
      <c r="BB60" s="123">
        <f>'PS 01 - Technologie odvod...'!F35</f>
        <v>0</v>
      </c>
      <c r="BC60" s="123">
        <f>'PS 01 - Technologie odvod...'!F36</f>
        <v>0</v>
      </c>
      <c r="BD60" s="125">
        <f>'PS 01 - Technologie odvod...'!F37</f>
        <v>0</v>
      </c>
      <c r="BE60" s="7"/>
      <c r="BT60" s="126" t="s">
        <v>86</v>
      </c>
      <c r="BV60" s="126" t="s">
        <v>80</v>
      </c>
      <c r="BW60" s="126" t="s">
        <v>105</v>
      </c>
      <c r="BX60" s="126" t="s">
        <v>5</v>
      </c>
      <c r="CL60" s="126" t="s">
        <v>19</v>
      </c>
      <c r="CM60" s="126" t="s">
        <v>88</v>
      </c>
    </row>
    <row r="61" s="7" customFormat="1" ht="24.75" customHeight="1">
      <c r="A61" s="114" t="s">
        <v>82</v>
      </c>
      <c r="B61" s="115"/>
      <c r="C61" s="116"/>
      <c r="D61" s="117" t="s">
        <v>106</v>
      </c>
      <c r="E61" s="117"/>
      <c r="F61" s="117"/>
      <c r="G61" s="117"/>
      <c r="H61" s="117"/>
      <c r="I61" s="118"/>
      <c r="J61" s="117" t="s">
        <v>107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9">
        <f>'PS 02 PS 03 - Motorové ro...'!J30</f>
        <v>0</v>
      </c>
      <c r="AH61" s="118"/>
      <c r="AI61" s="118"/>
      <c r="AJ61" s="118"/>
      <c r="AK61" s="118"/>
      <c r="AL61" s="118"/>
      <c r="AM61" s="118"/>
      <c r="AN61" s="119">
        <f>SUM(AG61,AT61)</f>
        <v>0</v>
      </c>
      <c r="AO61" s="118"/>
      <c r="AP61" s="118"/>
      <c r="AQ61" s="120" t="s">
        <v>104</v>
      </c>
      <c r="AR61" s="121"/>
      <c r="AS61" s="122">
        <v>0</v>
      </c>
      <c r="AT61" s="123">
        <f>ROUND(SUM(AV61:AW61),2)</f>
        <v>0</v>
      </c>
      <c r="AU61" s="124">
        <f>'PS 02 PS 03 - Motorové ro...'!P85</f>
        <v>0</v>
      </c>
      <c r="AV61" s="123">
        <f>'PS 02 PS 03 - Motorové ro...'!J33</f>
        <v>0</v>
      </c>
      <c r="AW61" s="123">
        <f>'PS 02 PS 03 - Motorové ro...'!J34</f>
        <v>0</v>
      </c>
      <c r="AX61" s="123">
        <f>'PS 02 PS 03 - Motorové ro...'!J35</f>
        <v>0</v>
      </c>
      <c r="AY61" s="123">
        <f>'PS 02 PS 03 - Motorové ro...'!J36</f>
        <v>0</v>
      </c>
      <c r="AZ61" s="123">
        <f>'PS 02 PS 03 - Motorové ro...'!F33</f>
        <v>0</v>
      </c>
      <c r="BA61" s="123">
        <f>'PS 02 PS 03 - Motorové ro...'!F34</f>
        <v>0</v>
      </c>
      <c r="BB61" s="123">
        <f>'PS 02 PS 03 - Motorové ro...'!F35</f>
        <v>0</v>
      </c>
      <c r="BC61" s="123">
        <f>'PS 02 PS 03 - Motorové ro...'!F36</f>
        <v>0</v>
      </c>
      <c r="BD61" s="125">
        <f>'PS 02 PS 03 - Motorové ro...'!F37</f>
        <v>0</v>
      </c>
      <c r="BE61" s="7"/>
      <c r="BT61" s="126" t="s">
        <v>86</v>
      </c>
      <c r="BV61" s="126" t="s">
        <v>80</v>
      </c>
      <c r="BW61" s="126" t="s">
        <v>108</v>
      </c>
      <c r="BX61" s="126" t="s">
        <v>5</v>
      </c>
      <c r="CL61" s="126" t="s">
        <v>19</v>
      </c>
      <c r="CM61" s="126" t="s">
        <v>88</v>
      </c>
    </row>
    <row r="62" s="7" customFormat="1" ht="16.5" customHeight="1">
      <c r="A62" s="114" t="s">
        <v>82</v>
      </c>
      <c r="B62" s="115"/>
      <c r="C62" s="116"/>
      <c r="D62" s="117" t="s">
        <v>109</v>
      </c>
      <c r="E62" s="117"/>
      <c r="F62" s="117"/>
      <c r="G62" s="117"/>
      <c r="H62" s="117"/>
      <c r="I62" s="118"/>
      <c r="J62" s="117" t="s">
        <v>110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9">
        <f>'VRN - Ostatní a vedlejší ...'!J30</f>
        <v>0</v>
      </c>
      <c r="AH62" s="118"/>
      <c r="AI62" s="118"/>
      <c r="AJ62" s="118"/>
      <c r="AK62" s="118"/>
      <c r="AL62" s="118"/>
      <c r="AM62" s="118"/>
      <c r="AN62" s="119">
        <f>SUM(AG62,AT62)</f>
        <v>0</v>
      </c>
      <c r="AO62" s="118"/>
      <c r="AP62" s="118"/>
      <c r="AQ62" s="120" t="s">
        <v>111</v>
      </c>
      <c r="AR62" s="121"/>
      <c r="AS62" s="137">
        <v>0</v>
      </c>
      <c r="AT62" s="138">
        <f>ROUND(SUM(AV62:AW62),2)</f>
        <v>0</v>
      </c>
      <c r="AU62" s="139">
        <f>'VRN - Ostatní a vedlejší ...'!P80</f>
        <v>0</v>
      </c>
      <c r="AV62" s="138">
        <f>'VRN - Ostatní a vedlejší ...'!J33</f>
        <v>0</v>
      </c>
      <c r="AW62" s="138">
        <f>'VRN - Ostatní a vedlejší ...'!J34</f>
        <v>0</v>
      </c>
      <c r="AX62" s="138">
        <f>'VRN - Ostatní a vedlejší ...'!J35</f>
        <v>0</v>
      </c>
      <c r="AY62" s="138">
        <f>'VRN - Ostatní a vedlejší ...'!J36</f>
        <v>0</v>
      </c>
      <c r="AZ62" s="138">
        <f>'VRN - Ostatní a vedlejší ...'!F33</f>
        <v>0</v>
      </c>
      <c r="BA62" s="138">
        <f>'VRN - Ostatní a vedlejší ...'!F34</f>
        <v>0</v>
      </c>
      <c r="BB62" s="138">
        <f>'VRN - Ostatní a vedlejší ...'!F35</f>
        <v>0</v>
      </c>
      <c r="BC62" s="138">
        <f>'VRN - Ostatní a vedlejší ...'!F36</f>
        <v>0</v>
      </c>
      <c r="BD62" s="140">
        <f>'VRN - Ostatní a vedlejší ...'!F37</f>
        <v>0</v>
      </c>
      <c r="BE62" s="7"/>
      <c r="BT62" s="126" t="s">
        <v>86</v>
      </c>
      <c r="BV62" s="126" t="s">
        <v>80</v>
      </c>
      <c r="BW62" s="126" t="s">
        <v>112</v>
      </c>
      <c r="BX62" s="126" t="s">
        <v>5</v>
      </c>
      <c r="CL62" s="126" t="s">
        <v>19</v>
      </c>
      <c r="CM62" s="126" t="s">
        <v>88</v>
      </c>
    </row>
    <row r="63" s="2" customFormat="1" ht="30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7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47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</row>
  </sheetData>
  <sheetProtection sheet="1" formatColumns="0" formatRows="0" objects="1" scenarios="1" spinCount="100000" saltValue="s0zR8OHCCgnlP3MQ0hLDOrruI2ocY2Qj1sOLdhPcz9Y6JK1YQt3gvuToi1FYCVI90+IHnvpADTh9WKomfYNXjQ==" hashValue="bwfVDmMs3quJc9wTsn68UuOSWPLhadNqQIgFa2dJkSt7hPbTHTXjVVx9/8hX63uLo06hrRQ0wSTXgG7M4/btMA==" algorithmName="SHA-512" password="CC35"/>
  <mergeCells count="70">
    <mergeCell ref="L45:AO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SO 01 - Bourací práce'!C2" display="/"/>
    <hyperlink ref="A57" location="'SO 02-1 - Stavební úpravy...'!C2" display="/"/>
    <hyperlink ref="A58" location="'SO 02-2 - Přístřešek pro ...'!C2" display="/"/>
    <hyperlink ref="A59" location="'SO 03 - Stavební elektroi...'!C2" display="/"/>
    <hyperlink ref="A60" location="'PS 01 - Technologie odvod...'!C2" display="/"/>
    <hyperlink ref="A61" location="'PS 02 PS 03 - Motorové ro...'!C2" display="/"/>
    <hyperlink ref="A62" location="'VRN - Ostatní a vedlejš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113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BENÁTKY NAD JIZEROU ČOV – KALOVÉ HOSPODÁŘSTVÍ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114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115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18. 11. 2025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40</v>
      </c>
      <c r="F24" s="41"/>
      <c r="G24" s="41"/>
      <c r="H24" s="41"/>
      <c r="I24" s="145" t="s">
        <v>29</v>
      </c>
      <c r="J24" s="136" t="s">
        <v>41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50"/>
      <c r="B27" s="151"/>
      <c r="C27" s="150"/>
      <c r="D27" s="150"/>
      <c r="E27" s="152" t="s">
        <v>43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ROUND((SUM(BE86:BE153)),  2)</f>
        <v>0</v>
      </c>
      <c r="G33" s="41"/>
      <c r="H33" s="41"/>
      <c r="I33" s="160">
        <v>0.20999999999999999</v>
      </c>
      <c r="J33" s="159">
        <f>ROUND(((SUM(BE86:BE153))*I33),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ROUND((SUM(BF86:BF153)),  2)</f>
        <v>0</v>
      </c>
      <c r="G34" s="41"/>
      <c r="H34" s="41"/>
      <c r="I34" s="160">
        <v>0.12</v>
      </c>
      <c r="J34" s="159">
        <f>ROUND(((SUM(BF86:BF153))*I34),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ROUND((SUM(BG86:BG153)),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ROUND((SUM(BH86:BH153)),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ROUND((SUM(BI86:BI153)),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116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BENÁTKY NAD JIZEROU ČOV – KALOVÉ HOSPODÁŘSTVÍ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114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01 - Bourací práce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Benátky nad Jizerou</v>
      </c>
      <c r="G52" s="43"/>
      <c r="H52" s="43"/>
      <c r="I52" s="35" t="s">
        <v>23</v>
      </c>
      <c r="J52" s="75" t="str">
        <f>IF(J12="","",J12)</f>
        <v>18. 11. 2025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VaK Mladá Boleslav,a.s.,Čechova 1151,293 01</v>
      </c>
      <c r="G54" s="43"/>
      <c r="H54" s="43"/>
      <c r="I54" s="35" t="s">
        <v>33</v>
      </c>
      <c r="J54" s="39" t="str">
        <f>E21</f>
        <v>Ing.Jan Šinták-I.P.R.E,Kolová 2 362 14 Kolová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Ing.Jana Handšuhová Smutná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117</v>
      </c>
      <c r="D57" s="174"/>
      <c r="E57" s="174"/>
      <c r="F57" s="174"/>
      <c r="G57" s="174"/>
      <c r="H57" s="174"/>
      <c r="I57" s="174"/>
      <c r="J57" s="175" t="s">
        <v>118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119</v>
      </c>
    </row>
    <row r="60" s="9" customFormat="1" ht="24.96" customHeight="1">
      <c r="A60" s="9"/>
      <c r="B60" s="177"/>
      <c r="C60" s="178"/>
      <c r="D60" s="179" t="s">
        <v>120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121</v>
      </c>
      <c r="E61" s="185"/>
      <c r="F61" s="185"/>
      <c r="G61" s="185"/>
      <c r="H61" s="185"/>
      <c r="I61" s="185"/>
      <c r="J61" s="186">
        <f>J88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122</v>
      </c>
      <c r="E62" s="185"/>
      <c r="F62" s="185"/>
      <c r="G62" s="185"/>
      <c r="H62" s="185"/>
      <c r="I62" s="185"/>
      <c r="J62" s="186">
        <f>J97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123</v>
      </c>
      <c r="E63" s="185"/>
      <c r="F63" s="185"/>
      <c r="G63" s="185"/>
      <c r="H63" s="185"/>
      <c r="I63" s="185"/>
      <c r="J63" s="186">
        <f>J128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7"/>
      <c r="C64" s="178"/>
      <c r="D64" s="179" t="s">
        <v>124</v>
      </c>
      <c r="E64" s="180"/>
      <c r="F64" s="180"/>
      <c r="G64" s="180"/>
      <c r="H64" s="180"/>
      <c r="I64" s="180"/>
      <c r="J64" s="181">
        <f>J141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125</v>
      </c>
      <c r="E65" s="185"/>
      <c r="F65" s="185"/>
      <c r="G65" s="185"/>
      <c r="H65" s="185"/>
      <c r="I65" s="185"/>
      <c r="J65" s="186">
        <f>J142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126</v>
      </c>
      <c r="E66" s="185"/>
      <c r="F66" s="185"/>
      <c r="G66" s="185"/>
      <c r="H66" s="185"/>
      <c r="I66" s="185"/>
      <c r="J66" s="186">
        <f>J149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127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BENÁTKY NAD JIZEROU ČOV – KALOVÉ HOSPODÁŘSTVÍ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114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SO 01 - Bourací práce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Benátky nad Jizerou</v>
      </c>
      <c r="G80" s="43"/>
      <c r="H80" s="43"/>
      <c r="I80" s="35" t="s">
        <v>23</v>
      </c>
      <c r="J80" s="75" t="str">
        <f>IF(J12="","",J12)</f>
        <v>18. 11. 2025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40.05" customHeight="1">
      <c r="A82" s="41"/>
      <c r="B82" s="42"/>
      <c r="C82" s="35" t="s">
        <v>25</v>
      </c>
      <c r="D82" s="43"/>
      <c r="E82" s="43"/>
      <c r="F82" s="30" t="str">
        <f>E15</f>
        <v>VaK Mladá Boleslav,a.s.,Čechova 1151,293 01</v>
      </c>
      <c r="G82" s="43"/>
      <c r="H82" s="43"/>
      <c r="I82" s="35" t="s">
        <v>33</v>
      </c>
      <c r="J82" s="39" t="str">
        <f>E21</f>
        <v>Ing.Jan Šinták-I.P.R.E,Kolová 2 362 14 Kolová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5.6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Ing.Jana Handšuhová Smutná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128</v>
      </c>
      <c r="D85" s="191" t="s">
        <v>63</v>
      </c>
      <c r="E85" s="191" t="s">
        <v>59</v>
      </c>
      <c r="F85" s="191" t="s">
        <v>60</v>
      </c>
      <c r="G85" s="191" t="s">
        <v>129</v>
      </c>
      <c r="H85" s="191" t="s">
        <v>130</v>
      </c>
      <c r="I85" s="191" t="s">
        <v>131</v>
      </c>
      <c r="J85" s="191" t="s">
        <v>118</v>
      </c>
      <c r="K85" s="192" t="s">
        <v>132</v>
      </c>
      <c r="L85" s="193"/>
      <c r="M85" s="95" t="s">
        <v>19</v>
      </c>
      <c r="N85" s="96" t="s">
        <v>48</v>
      </c>
      <c r="O85" s="96" t="s">
        <v>133</v>
      </c>
      <c r="P85" s="96" t="s">
        <v>134</v>
      </c>
      <c r="Q85" s="96" t="s">
        <v>135</v>
      </c>
      <c r="R85" s="96" t="s">
        <v>136</v>
      </c>
      <c r="S85" s="96" t="s">
        <v>137</v>
      </c>
      <c r="T85" s="97" t="s">
        <v>138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139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P87+P141</f>
        <v>0</v>
      </c>
      <c r="Q86" s="99"/>
      <c r="R86" s="196">
        <f>R87+R141</f>
        <v>5.0000000000000002E-05</v>
      </c>
      <c r="S86" s="99"/>
      <c r="T86" s="197">
        <f>T87+T141</f>
        <v>21.920407000000001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77</v>
      </c>
      <c r="AU86" s="20" t="s">
        <v>119</v>
      </c>
      <c r="BK86" s="198">
        <f>BK87+BK141</f>
        <v>0</v>
      </c>
    </row>
    <row r="87" s="12" customFormat="1" ht="25.92" customHeight="1">
      <c r="A87" s="12"/>
      <c r="B87" s="199"/>
      <c r="C87" s="200"/>
      <c r="D87" s="201" t="s">
        <v>77</v>
      </c>
      <c r="E87" s="202" t="s">
        <v>140</v>
      </c>
      <c r="F87" s="202" t="s">
        <v>141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P88+P97+P128</f>
        <v>0</v>
      </c>
      <c r="Q87" s="207"/>
      <c r="R87" s="208">
        <f>R88+R97+R128</f>
        <v>0</v>
      </c>
      <c r="S87" s="207"/>
      <c r="T87" s="209">
        <f>T88+T97+T128</f>
        <v>17.442965000000001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86</v>
      </c>
      <c r="AT87" s="211" t="s">
        <v>77</v>
      </c>
      <c r="AU87" s="211" t="s">
        <v>78</v>
      </c>
      <c r="AY87" s="210" t="s">
        <v>142</v>
      </c>
      <c r="BK87" s="212">
        <f>BK88+BK97+BK128</f>
        <v>0</v>
      </c>
    </row>
    <row r="88" s="12" customFormat="1" ht="22.8" customHeight="1">
      <c r="A88" s="12"/>
      <c r="B88" s="199"/>
      <c r="C88" s="200"/>
      <c r="D88" s="201" t="s">
        <v>77</v>
      </c>
      <c r="E88" s="213" t="s">
        <v>86</v>
      </c>
      <c r="F88" s="213" t="s">
        <v>143</v>
      </c>
      <c r="G88" s="200"/>
      <c r="H88" s="200"/>
      <c r="I88" s="203"/>
      <c r="J88" s="214">
        <f>BK88</f>
        <v>0</v>
      </c>
      <c r="K88" s="200"/>
      <c r="L88" s="205"/>
      <c r="M88" s="206"/>
      <c r="N88" s="207"/>
      <c r="O88" s="207"/>
      <c r="P88" s="208">
        <f>SUM(P89:P96)</f>
        <v>0</v>
      </c>
      <c r="Q88" s="207"/>
      <c r="R88" s="208">
        <f>SUM(R89:R96)</f>
        <v>0</v>
      </c>
      <c r="S88" s="207"/>
      <c r="T88" s="209">
        <f>SUM(T89:T96)</f>
        <v>9.3692800000000016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86</v>
      </c>
      <c r="AT88" s="211" t="s">
        <v>77</v>
      </c>
      <c r="AU88" s="211" t="s">
        <v>86</v>
      </c>
      <c r="AY88" s="210" t="s">
        <v>142</v>
      </c>
      <c r="BK88" s="212">
        <f>SUM(BK89:BK96)</f>
        <v>0</v>
      </c>
    </row>
    <row r="89" s="2" customFormat="1" ht="16.5" customHeight="1">
      <c r="A89" s="41"/>
      <c r="B89" s="42"/>
      <c r="C89" s="215" t="s">
        <v>86</v>
      </c>
      <c r="D89" s="215" t="s">
        <v>144</v>
      </c>
      <c r="E89" s="216" t="s">
        <v>145</v>
      </c>
      <c r="F89" s="217" t="s">
        <v>146</v>
      </c>
      <c r="G89" s="218" t="s">
        <v>147</v>
      </c>
      <c r="H89" s="219">
        <v>34.960000000000001</v>
      </c>
      <c r="I89" s="220"/>
      <c r="J89" s="221">
        <f>ROUND(I89*H89,2)</f>
        <v>0</v>
      </c>
      <c r="K89" s="217" t="s">
        <v>148</v>
      </c>
      <c r="L89" s="47"/>
      <c r="M89" s="222" t="s">
        <v>19</v>
      </c>
      <c r="N89" s="223" t="s">
        <v>49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0.17000000000000001</v>
      </c>
      <c r="T89" s="225">
        <f>S89*H89</f>
        <v>5.9432000000000009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149</v>
      </c>
      <c r="AT89" s="226" t="s">
        <v>144</v>
      </c>
      <c r="AU89" s="226" t="s">
        <v>88</v>
      </c>
      <c r="AY89" s="20" t="s">
        <v>142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86</v>
      </c>
      <c r="BK89" s="227">
        <f>ROUND(I89*H89,2)</f>
        <v>0</v>
      </c>
      <c r="BL89" s="20" t="s">
        <v>149</v>
      </c>
      <c r="BM89" s="226" t="s">
        <v>150</v>
      </c>
    </row>
    <row r="90" s="2" customFormat="1">
      <c r="A90" s="41"/>
      <c r="B90" s="42"/>
      <c r="C90" s="43"/>
      <c r="D90" s="228" t="s">
        <v>151</v>
      </c>
      <c r="E90" s="43"/>
      <c r="F90" s="229" t="s">
        <v>152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151</v>
      </c>
      <c r="AU90" s="20" t="s">
        <v>88</v>
      </c>
    </row>
    <row r="91" s="2" customFormat="1">
      <c r="A91" s="41"/>
      <c r="B91" s="42"/>
      <c r="C91" s="43"/>
      <c r="D91" s="233" t="s">
        <v>153</v>
      </c>
      <c r="E91" s="43"/>
      <c r="F91" s="234" t="s">
        <v>154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153</v>
      </c>
      <c r="AU91" s="20" t="s">
        <v>88</v>
      </c>
    </row>
    <row r="92" s="13" customFormat="1">
      <c r="A92" s="13"/>
      <c r="B92" s="235"/>
      <c r="C92" s="236"/>
      <c r="D92" s="228" t="s">
        <v>155</v>
      </c>
      <c r="E92" s="237" t="s">
        <v>19</v>
      </c>
      <c r="F92" s="238" t="s">
        <v>156</v>
      </c>
      <c r="G92" s="236"/>
      <c r="H92" s="239">
        <v>34.960000000000001</v>
      </c>
      <c r="I92" s="240"/>
      <c r="J92" s="236"/>
      <c r="K92" s="236"/>
      <c r="L92" s="241"/>
      <c r="M92" s="242"/>
      <c r="N92" s="243"/>
      <c r="O92" s="243"/>
      <c r="P92" s="243"/>
      <c r="Q92" s="243"/>
      <c r="R92" s="243"/>
      <c r="S92" s="243"/>
      <c r="T92" s="24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5" t="s">
        <v>155</v>
      </c>
      <c r="AU92" s="245" t="s">
        <v>88</v>
      </c>
      <c r="AV92" s="13" t="s">
        <v>88</v>
      </c>
      <c r="AW92" s="13" t="s">
        <v>37</v>
      </c>
      <c r="AX92" s="13" t="s">
        <v>86</v>
      </c>
      <c r="AY92" s="245" t="s">
        <v>142</v>
      </c>
    </row>
    <row r="93" s="2" customFormat="1" ht="16.5" customHeight="1">
      <c r="A93" s="41"/>
      <c r="B93" s="42"/>
      <c r="C93" s="215" t="s">
        <v>88</v>
      </c>
      <c r="D93" s="215" t="s">
        <v>144</v>
      </c>
      <c r="E93" s="216" t="s">
        <v>157</v>
      </c>
      <c r="F93" s="217" t="s">
        <v>158</v>
      </c>
      <c r="G93" s="218" t="s">
        <v>147</v>
      </c>
      <c r="H93" s="219">
        <v>34.960000000000001</v>
      </c>
      <c r="I93" s="220"/>
      <c r="J93" s="221">
        <f>ROUND(I93*H93,2)</f>
        <v>0</v>
      </c>
      <c r="K93" s="217" t="s">
        <v>148</v>
      </c>
      <c r="L93" s="47"/>
      <c r="M93" s="222" t="s">
        <v>19</v>
      </c>
      <c r="N93" s="223" t="s">
        <v>49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0.098000000000000004</v>
      </c>
      <c r="T93" s="225">
        <f>S93*H93</f>
        <v>3.4260800000000002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149</v>
      </c>
      <c r="AT93" s="226" t="s">
        <v>144</v>
      </c>
      <c r="AU93" s="226" t="s">
        <v>88</v>
      </c>
      <c r="AY93" s="20" t="s">
        <v>142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86</v>
      </c>
      <c r="BK93" s="227">
        <f>ROUND(I93*H93,2)</f>
        <v>0</v>
      </c>
      <c r="BL93" s="20" t="s">
        <v>149</v>
      </c>
      <c r="BM93" s="226" t="s">
        <v>159</v>
      </c>
    </row>
    <row r="94" s="2" customFormat="1">
      <c r="A94" s="41"/>
      <c r="B94" s="42"/>
      <c r="C94" s="43"/>
      <c r="D94" s="228" t="s">
        <v>151</v>
      </c>
      <c r="E94" s="43"/>
      <c r="F94" s="229" t="s">
        <v>160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151</v>
      </c>
      <c r="AU94" s="20" t="s">
        <v>88</v>
      </c>
    </row>
    <row r="95" s="2" customFormat="1">
      <c r="A95" s="41"/>
      <c r="B95" s="42"/>
      <c r="C95" s="43"/>
      <c r="D95" s="233" t="s">
        <v>153</v>
      </c>
      <c r="E95" s="43"/>
      <c r="F95" s="234" t="s">
        <v>161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153</v>
      </c>
      <c r="AU95" s="20" t="s">
        <v>88</v>
      </c>
    </row>
    <row r="96" s="13" customFormat="1">
      <c r="A96" s="13"/>
      <c r="B96" s="235"/>
      <c r="C96" s="236"/>
      <c r="D96" s="228" t="s">
        <v>155</v>
      </c>
      <c r="E96" s="237" t="s">
        <v>19</v>
      </c>
      <c r="F96" s="238" t="s">
        <v>156</v>
      </c>
      <c r="G96" s="236"/>
      <c r="H96" s="239">
        <v>34.960000000000001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5" t="s">
        <v>155</v>
      </c>
      <c r="AU96" s="245" t="s">
        <v>88</v>
      </c>
      <c r="AV96" s="13" t="s">
        <v>88</v>
      </c>
      <c r="AW96" s="13" t="s">
        <v>37</v>
      </c>
      <c r="AX96" s="13" t="s">
        <v>86</v>
      </c>
      <c r="AY96" s="245" t="s">
        <v>142</v>
      </c>
    </row>
    <row r="97" s="12" customFormat="1" ht="22.8" customHeight="1">
      <c r="A97" s="12"/>
      <c r="B97" s="199"/>
      <c r="C97" s="200"/>
      <c r="D97" s="201" t="s">
        <v>77</v>
      </c>
      <c r="E97" s="213" t="s">
        <v>162</v>
      </c>
      <c r="F97" s="213" t="s">
        <v>163</v>
      </c>
      <c r="G97" s="200"/>
      <c r="H97" s="200"/>
      <c r="I97" s="203"/>
      <c r="J97" s="214">
        <f>BK97</f>
        <v>0</v>
      </c>
      <c r="K97" s="200"/>
      <c r="L97" s="205"/>
      <c r="M97" s="206"/>
      <c r="N97" s="207"/>
      <c r="O97" s="207"/>
      <c r="P97" s="208">
        <f>SUM(P98:P127)</f>
        <v>0</v>
      </c>
      <c r="Q97" s="207"/>
      <c r="R97" s="208">
        <f>SUM(R98:R127)</f>
        <v>0</v>
      </c>
      <c r="S97" s="207"/>
      <c r="T97" s="209">
        <f>SUM(T98:T127)</f>
        <v>8.0736849999999993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86</v>
      </c>
      <c r="AT97" s="211" t="s">
        <v>77</v>
      </c>
      <c r="AU97" s="211" t="s">
        <v>86</v>
      </c>
      <c r="AY97" s="210" t="s">
        <v>142</v>
      </c>
      <c r="BK97" s="212">
        <f>SUM(BK98:BK127)</f>
        <v>0</v>
      </c>
    </row>
    <row r="98" s="2" customFormat="1" ht="16.5" customHeight="1">
      <c r="A98" s="41"/>
      <c r="B98" s="42"/>
      <c r="C98" s="215" t="s">
        <v>164</v>
      </c>
      <c r="D98" s="215" t="s">
        <v>144</v>
      </c>
      <c r="E98" s="216" t="s">
        <v>165</v>
      </c>
      <c r="F98" s="217" t="s">
        <v>166</v>
      </c>
      <c r="G98" s="218" t="s">
        <v>167</v>
      </c>
      <c r="H98" s="219">
        <v>1.782</v>
      </c>
      <c r="I98" s="220"/>
      <c r="J98" s="221">
        <f>ROUND(I98*H98,2)</f>
        <v>0</v>
      </c>
      <c r="K98" s="217" t="s">
        <v>148</v>
      </c>
      <c r="L98" s="47"/>
      <c r="M98" s="222" t="s">
        <v>19</v>
      </c>
      <c r="N98" s="223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2</v>
      </c>
      <c r="T98" s="225">
        <f>S98*H98</f>
        <v>3.5640000000000001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149</v>
      </c>
      <c r="AT98" s="226" t="s">
        <v>144</v>
      </c>
      <c r="AU98" s="226" t="s">
        <v>88</v>
      </c>
      <c r="AY98" s="20" t="s">
        <v>142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149</v>
      </c>
      <c r="BM98" s="226" t="s">
        <v>168</v>
      </c>
    </row>
    <row r="99" s="2" customFormat="1">
      <c r="A99" s="41"/>
      <c r="B99" s="42"/>
      <c r="C99" s="43"/>
      <c r="D99" s="228" t="s">
        <v>151</v>
      </c>
      <c r="E99" s="43"/>
      <c r="F99" s="229" t="s">
        <v>166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151</v>
      </c>
      <c r="AU99" s="20" t="s">
        <v>88</v>
      </c>
    </row>
    <row r="100" s="2" customFormat="1">
      <c r="A100" s="41"/>
      <c r="B100" s="42"/>
      <c r="C100" s="43"/>
      <c r="D100" s="233" t="s">
        <v>153</v>
      </c>
      <c r="E100" s="43"/>
      <c r="F100" s="234" t="s">
        <v>169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88</v>
      </c>
    </row>
    <row r="101" s="14" customFormat="1">
      <c r="A101" s="14"/>
      <c r="B101" s="246"/>
      <c r="C101" s="247"/>
      <c r="D101" s="228" t="s">
        <v>155</v>
      </c>
      <c r="E101" s="248" t="s">
        <v>19</v>
      </c>
      <c r="F101" s="249" t="s">
        <v>170</v>
      </c>
      <c r="G101" s="247"/>
      <c r="H101" s="248" t="s">
        <v>19</v>
      </c>
      <c r="I101" s="250"/>
      <c r="J101" s="247"/>
      <c r="K101" s="247"/>
      <c r="L101" s="251"/>
      <c r="M101" s="252"/>
      <c r="N101" s="253"/>
      <c r="O101" s="253"/>
      <c r="P101" s="253"/>
      <c r="Q101" s="253"/>
      <c r="R101" s="253"/>
      <c r="S101" s="253"/>
      <c r="T101" s="25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5" t="s">
        <v>155</v>
      </c>
      <c r="AU101" s="255" t="s">
        <v>88</v>
      </c>
      <c r="AV101" s="14" t="s">
        <v>86</v>
      </c>
      <c r="AW101" s="14" t="s">
        <v>37</v>
      </c>
      <c r="AX101" s="14" t="s">
        <v>78</v>
      </c>
      <c r="AY101" s="255" t="s">
        <v>142</v>
      </c>
    </row>
    <row r="102" s="13" customFormat="1">
      <c r="A102" s="13"/>
      <c r="B102" s="235"/>
      <c r="C102" s="236"/>
      <c r="D102" s="228" t="s">
        <v>155</v>
      </c>
      <c r="E102" s="237" t="s">
        <v>19</v>
      </c>
      <c r="F102" s="238" t="s">
        <v>171</v>
      </c>
      <c r="G102" s="236"/>
      <c r="H102" s="239">
        <v>1.782</v>
      </c>
      <c r="I102" s="240"/>
      <c r="J102" s="236"/>
      <c r="K102" s="236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155</v>
      </c>
      <c r="AU102" s="245" t="s">
        <v>88</v>
      </c>
      <c r="AV102" s="13" t="s">
        <v>88</v>
      </c>
      <c r="AW102" s="13" t="s">
        <v>37</v>
      </c>
      <c r="AX102" s="13" t="s">
        <v>86</v>
      </c>
      <c r="AY102" s="245" t="s">
        <v>142</v>
      </c>
    </row>
    <row r="103" s="2" customFormat="1" ht="21.75" customHeight="1">
      <c r="A103" s="41"/>
      <c r="B103" s="42"/>
      <c r="C103" s="215" t="s">
        <v>149</v>
      </c>
      <c r="D103" s="215" t="s">
        <v>144</v>
      </c>
      <c r="E103" s="216" t="s">
        <v>172</v>
      </c>
      <c r="F103" s="217" t="s">
        <v>173</v>
      </c>
      <c r="G103" s="218" t="s">
        <v>147</v>
      </c>
      <c r="H103" s="219">
        <v>3.75</v>
      </c>
      <c r="I103" s="220"/>
      <c r="J103" s="221">
        <f>ROUND(I103*H103,2)</f>
        <v>0</v>
      </c>
      <c r="K103" s="217" t="s">
        <v>148</v>
      </c>
      <c r="L103" s="47"/>
      <c r="M103" s="222" t="s">
        <v>19</v>
      </c>
      <c r="N103" s="223" t="s">
        <v>49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0.19</v>
      </c>
      <c r="T103" s="225">
        <f>S103*H103</f>
        <v>0.71250000000000002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149</v>
      </c>
      <c r="AT103" s="226" t="s">
        <v>144</v>
      </c>
      <c r="AU103" s="226" t="s">
        <v>88</v>
      </c>
      <c r="AY103" s="20" t="s">
        <v>142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86</v>
      </c>
      <c r="BK103" s="227">
        <f>ROUND(I103*H103,2)</f>
        <v>0</v>
      </c>
      <c r="BL103" s="20" t="s">
        <v>149</v>
      </c>
      <c r="BM103" s="226" t="s">
        <v>174</v>
      </c>
    </row>
    <row r="104" s="2" customFormat="1">
      <c r="A104" s="41"/>
      <c r="B104" s="42"/>
      <c r="C104" s="43"/>
      <c r="D104" s="228" t="s">
        <v>151</v>
      </c>
      <c r="E104" s="43"/>
      <c r="F104" s="229" t="s">
        <v>175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151</v>
      </c>
      <c r="AU104" s="20" t="s">
        <v>88</v>
      </c>
    </row>
    <row r="105" s="2" customFormat="1">
      <c r="A105" s="41"/>
      <c r="B105" s="42"/>
      <c r="C105" s="43"/>
      <c r="D105" s="233" t="s">
        <v>153</v>
      </c>
      <c r="E105" s="43"/>
      <c r="F105" s="234" t="s">
        <v>176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153</v>
      </c>
      <c r="AU105" s="20" t="s">
        <v>88</v>
      </c>
    </row>
    <row r="106" s="13" customFormat="1">
      <c r="A106" s="13"/>
      <c r="B106" s="235"/>
      <c r="C106" s="236"/>
      <c r="D106" s="228" t="s">
        <v>155</v>
      </c>
      <c r="E106" s="237" t="s">
        <v>19</v>
      </c>
      <c r="F106" s="238" t="s">
        <v>177</v>
      </c>
      <c r="G106" s="236"/>
      <c r="H106" s="239">
        <v>3.75</v>
      </c>
      <c r="I106" s="240"/>
      <c r="J106" s="236"/>
      <c r="K106" s="236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155</v>
      </c>
      <c r="AU106" s="245" t="s">
        <v>88</v>
      </c>
      <c r="AV106" s="13" t="s">
        <v>88</v>
      </c>
      <c r="AW106" s="13" t="s">
        <v>37</v>
      </c>
      <c r="AX106" s="13" t="s">
        <v>86</v>
      </c>
      <c r="AY106" s="245" t="s">
        <v>142</v>
      </c>
    </row>
    <row r="107" s="2" customFormat="1" ht="16.5" customHeight="1">
      <c r="A107" s="41"/>
      <c r="B107" s="42"/>
      <c r="C107" s="215" t="s">
        <v>178</v>
      </c>
      <c r="D107" s="215" t="s">
        <v>144</v>
      </c>
      <c r="E107" s="216" t="s">
        <v>179</v>
      </c>
      <c r="F107" s="217" t="s">
        <v>180</v>
      </c>
      <c r="G107" s="218" t="s">
        <v>147</v>
      </c>
      <c r="H107" s="219">
        <v>2.25</v>
      </c>
      <c r="I107" s="220"/>
      <c r="J107" s="221">
        <f>ROUND(I107*H107,2)</f>
        <v>0</v>
      </c>
      <c r="K107" s="217" t="s">
        <v>148</v>
      </c>
      <c r="L107" s="47"/>
      <c r="M107" s="222" t="s">
        <v>19</v>
      </c>
      <c r="N107" s="223" t="s">
        <v>49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0.050999999999999997</v>
      </c>
      <c r="T107" s="225">
        <f>S107*H107</f>
        <v>0.11474999999999999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149</v>
      </c>
      <c r="AT107" s="226" t="s">
        <v>144</v>
      </c>
      <c r="AU107" s="226" t="s">
        <v>88</v>
      </c>
      <c r="AY107" s="20" t="s">
        <v>142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86</v>
      </c>
      <c r="BK107" s="227">
        <f>ROUND(I107*H107,2)</f>
        <v>0</v>
      </c>
      <c r="BL107" s="20" t="s">
        <v>149</v>
      </c>
      <c r="BM107" s="226" t="s">
        <v>181</v>
      </c>
    </row>
    <row r="108" s="2" customFormat="1">
      <c r="A108" s="41"/>
      <c r="B108" s="42"/>
      <c r="C108" s="43"/>
      <c r="D108" s="228" t="s">
        <v>151</v>
      </c>
      <c r="E108" s="43"/>
      <c r="F108" s="229" t="s">
        <v>182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151</v>
      </c>
      <c r="AU108" s="20" t="s">
        <v>88</v>
      </c>
    </row>
    <row r="109" s="2" customFormat="1">
      <c r="A109" s="41"/>
      <c r="B109" s="42"/>
      <c r="C109" s="43"/>
      <c r="D109" s="233" t="s">
        <v>153</v>
      </c>
      <c r="E109" s="43"/>
      <c r="F109" s="234" t="s">
        <v>183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153</v>
      </c>
      <c r="AU109" s="20" t="s">
        <v>88</v>
      </c>
    </row>
    <row r="110" s="13" customFormat="1">
      <c r="A110" s="13"/>
      <c r="B110" s="235"/>
      <c r="C110" s="236"/>
      <c r="D110" s="228" t="s">
        <v>155</v>
      </c>
      <c r="E110" s="237" t="s">
        <v>19</v>
      </c>
      <c r="F110" s="238" t="s">
        <v>184</v>
      </c>
      <c r="G110" s="236"/>
      <c r="H110" s="239">
        <v>2.25</v>
      </c>
      <c r="I110" s="240"/>
      <c r="J110" s="236"/>
      <c r="K110" s="236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155</v>
      </c>
      <c r="AU110" s="245" t="s">
        <v>88</v>
      </c>
      <c r="AV110" s="13" t="s">
        <v>88</v>
      </c>
      <c r="AW110" s="13" t="s">
        <v>37</v>
      </c>
      <c r="AX110" s="13" t="s">
        <v>86</v>
      </c>
      <c r="AY110" s="245" t="s">
        <v>142</v>
      </c>
    </row>
    <row r="111" s="2" customFormat="1" ht="16.5" customHeight="1">
      <c r="A111" s="41"/>
      <c r="B111" s="42"/>
      <c r="C111" s="215" t="s">
        <v>185</v>
      </c>
      <c r="D111" s="215" t="s">
        <v>144</v>
      </c>
      <c r="E111" s="216" t="s">
        <v>186</v>
      </c>
      <c r="F111" s="217" t="s">
        <v>187</v>
      </c>
      <c r="G111" s="218" t="s">
        <v>147</v>
      </c>
      <c r="H111" s="219">
        <v>8.423</v>
      </c>
      <c r="I111" s="220"/>
      <c r="J111" s="221">
        <f>ROUND(I111*H111,2)</f>
        <v>0</v>
      </c>
      <c r="K111" s="217" t="s">
        <v>148</v>
      </c>
      <c r="L111" s="47"/>
      <c r="M111" s="222" t="s">
        <v>19</v>
      </c>
      <c r="N111" s="223" t="s">
        <v>49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0.245</v>
      </c>
      <c r="T111" s="225">
        <f>S111*H111</f>
        <v>2.0636350000000001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149</v>
      </c>
      <c r="AT111" s="226" t="s">
        <v>144</v>
      </c>
      <c r="AU111" s="226" t="s">
        <v>88</v>
      </c>
      <c r="AY111" s="20" t="s">
        <v>142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86</v>
      </c>
      <c r="BK111" s="227">
        <f>ROUND(I111*H111,2)</f>
        <v>0</v>
      </c>
      <c r="BL111" s="20" t="s">
        <v>149</v>
      </c>
      <c r="BM111" s="226" t="s">
        <v>188</v>
      </c>
    </row>
    <row r="112" s="2" customFormat="1">
      <c r="A112" s="41"/>
      <c r="B112" s="42"/>
      <c r="C112" s="43"/>
      <c r="D112" s="228" t="s">
        <v>151</v>
      </c>
      <c r="E112" s="43"/>
      <c r="F112" s="229" t="s">
        <v>189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151</v>
      </c>
      <c r="AU112" s="20" t="s">
        <v>88</v>
      </c>
    </row>
    <row r="113" s="2" customFormat="1">
      <c r="A113" s="41"/>
      <c r="B113" s="42"/>
      <c r="C113" s="43"/>
      <c r="D113" s="233" t="s">
        <v>153</v>
      </c>
      <c r="E113" s="43"/>
      <c r="F113" s="234" t="s">
        <v>190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88</v>
      </c>
    </row>
    <row r="114" s="14" customFormat="1">
      <c r="A114" s="14"/>
      <c r="B114" s="246"/>
      <c r="C114" s="247"/>
      <c r="D114" s="228" t="s">
        <v>155</v>
      </c>
      <c r="E114" s="248" t="s">
        <v>19</v>
      </c>
      <c r="F114" s="249" t="s">
        <v>170</v>
      </c>
      <c r="G114" s="247"/>
      <c r="H114" s="248" t="s">
        <v>19</v>
      </c>
      <c r="I114" s="250"/>
      <c r="J114" s="247"/>
      <c r="K114" s="247"/>
      <c r="L114" s="251"/>
      <c r="M114" s="252"/>
      <c r="N114" s="253"/>
      <c r="O114" s="253"/>
      <c r="P114" s="253"/>
      <c r="Q114" s="253"/>
      <c r="R114" s="253"/>
      <c r="S114" s="253"/>
      <c r="T114" s="25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5" t="s">
        <v>155</v>
      </c>
      <c r="AU114" s="255" t="s">
        <v>88</v>
      </c>
      <c r="AV114" s="14" t="s">
        <v>86</v>
      </c>
      <c r="AW114" s="14" t="s">
        <v>37</v>
      </c>
      <c r="AX114" s="14" t="s">
        <v>78</v>
      </c>
      <c r="AY114" s="255" t="s">
        <v>142</v>
      </c>
    </row>
    <row r="115" s="13" customFormat="1">
      <c r="A115" s="13"/>
      <c r="B115" s="235"/>
      <c r="C115" s="236"/>
      <c r="D115" s="228" t="s">
        <v>155</v>
      </c>
      <c r="E115" s="237" t="s">
        <v>19</v>
      </c>
      <c r="F115" s="238" t="s">
        <v>191</v>
      </c>
      <c r="G115" s="236"/>
      <c r="H115" s="239">
        <v>5.5750000000000002</v>
      </c>
      <c r="I115" s="240"/>
      <c r="J115" s="236"/>
      <c r="K115" s="236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155</v>
      </c>
      <c r="AU115" s="245" t="s">
        <v>88</v>
      </c>
      <c r="AV115" s="13" t="s">
        <v>88</v>
      </c>
      <c r="AW115" s="13" t="s">
        <v>37</v>
      </c>
      <c r="AX115" s="13" t="s">
        <v>78</v>
      </c>
      <c r="AY115" s="245" t="s">
        <v>142</v>
      </c>
    </row>
    <row r="116" s="13" customFormat="1">
      <c r="A116" s="13"/>
      <c r="B116" s="235"/>
      <c r="C116" s="236"/>
      <c r="D116" s="228" t="s">
        <v>155</v>
      </c>
      <c r="E116" s="237" t="s">
        <v>19</v>
      </c>
      <c r="F116" s="238" t="s">
        <v>192</v>
      </c>
      <c r="G116" s="236"/>
      <c r="H116" s="239">
        <v>2.3199999999999998</v>
      </c>
      <c r="I116" s="240"/>
      <c r="J116" s="236"/>
      <c r="K116" s="236"/>
      <c r="L116" s="241"/>
      <c r="M116" s="242"/>
      <c r="N116" s="243"/>
      <c r="O116" s="243"/>
      <c r="P116" s="243"/>
      <c r="Q116" s="243"/>
      <c r="R116" s="243"/>
      <c r="S116" s="243"/>
      <c r="T116" s="24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5" t="s">
        <v>155</v>
      </c>
      <c r="AU116" s="245" t="s">
        <v>88</v>
      </c>
      <c r="AV116" s="13" t="s">
        <v>88</v>
      </c>
      <c r="AW116" s="13" t="s">
        <v>37</v>
      </c>
      <c r="AX116" s="13" t="s">
        <v>78</v>
      </c>
      <c r="AY116" s="245" t="s">
        <v>142</v>
      </c>
    </row>
    <row r="117" s="13" customFormat="1">
      <c r="A117" s="13"/>
      <c r="B117" s="235"/>
      <c r="C117" s="236"/>
      <c r="D117" s="228" t="s">
        <v>155</v>
      </c>
      <c r="E117" s="237" t="s">
        <v>19</v>
      </c>
      <c r="F117" s="238" t="s">
        <v>193</v>
      </c>
      <c r="G117" s="236"/>
      <c r="H117" s="239">
        <v>0.52800000000000002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155</v>
      </c>
      <c r="AU117" s="245" t="s">
        <v>88</v>
      </c>
      <c r="AV117" s="13" t="s">
        <v>88</v>
      </c>
      <c r="AW117" s="13" t="s">
        <v>37</v>
      </c>
      <c r="AX117" s="13" t="s">
        <v>78</v>
      </c>
      <c r="AY117" s="245" t="s">
        <v>142</v>
      </c>
    </row>
    <row r="118" s="15" customFormat="1">
      <c r="A118" s="15"/>
      <c r="B118" s="256"/>
      <c r="C118" s="257"/>
      <c r="D118" s="228" t="s">
        <v>155</v>
      </c>
      <c r="E118" s="258" t="s">
        <v>19</v>
      </c>
      <c r="F118" s="259" t="s">
        <v>194</v>
      </c>
      <c r="G118" s="257"/>
      <c r="H118" s="260">
        <v>8.423</v>
      </c>
      <c r="I118" s="261"/>
      <c r="J118" s="257"/>
      <c r="K118" s="257"/>
      <c r="L118" s="262"/>
      <c r="M118" s="263"/>
      <c r="N118" s="264"/>
      <c r="O118" s="264"/>
      <c r="P118" s="264"/>
      <c r="Q118" s="264"/>
      <c r="R118" s="264"/>
      <c r="S118" s="264"/>
      <c r="T118" s="26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6" t="s">
        <v>155</v>
      </c>
      <c r="AU118" s="266" t="s">
        <v>88</v>
      </c>
      <c r="AV118" s="15" t="s">
        <v>149</v>
      </c>
      <c r="AW118" s="15" t="s">
        <v>37</v>
      </c>
      <c r="AX118" s="15" t="s">
        <v>86</v>
      </c>
      <c r="AY118" s="266" t="s">
        <v>142</v>
      </c>
    </row>
    <row r="119" s="2" customFormat="1" ht="16.5" customHeight="1">
      <c r="A119" s="41"/>
      <c r="B119" s="42"/>
      <c r="C119" s="215" t="s">
        <v>195</v>
      </c>
      <c r="D119" s="215" t="s">
        <v>144</v>
      </c>
      <c r="E119" s="216" t="s">
        <v>196</v>
      </c>
      <c r="F119" s="217" t="s">
        <v>197</v>
      </c>
      <c r="G119" s="218" t="s">
        <v>147</v>
      </c>
      <c r="H119" s="219">
        <v>4.5599999999999996</v>
      </c>
      <c r="I119" s="220"/>
      <c r="J119" s="221">
        <f>ROUND(I119*H119,2)</f>
        <v>0</v>
      </c>
      <c r="K119" s="217" t="s">
        <v>148</v>
      </c>
      <c r="L119" s="47"/>
      <c r="M119" s="222" t="s">
        <v>19</v>
      </c>
      <c r="N119" s="223" t="s">
        <v>49</v>
      </c>
      <c r="O119" s="87"/>
      <c r="P119" s="224">
        <f>O119*H119</f>
        <v>0</v>
      </c>
      <c r="Q119" s="224">
        <v>0</v>
      </c>
      <c r="R119" s="224">
        <f>Q119*H119</f>
        <v>0</v>
      </c>
      <c r="S119" s="224">
        <v>0.35499999999999998</v>
      </c>
      <c r="T119" s="225">
        <f>S119*H119</f>
        <v>1.6187999999999998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149</v>
      </c>
      <c r="AT119" s="226" t="s">
        <v>144</v>
      </c>
      <c r="AU119" s="226" t="s">
        <v>88</v>
      </c>
      <c r="AY119" s="20" t="s">
        <v>142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86</v>
      </c>
      <c r="BK119" s="227">
        <f>ROUND(I119*H119,2)</f>
        <v>0</v>
      </c>
      <c r="BL119" s="20" t="s">
        <v>149</v>
      </c>
      <c r="BM119" s="226" t="s">
        <v>198</v>
      </c>
    </row>
    <row r="120" s="2" customFormat="1">
      <c r="A120" s="41"/>
      <c r="B120" s="42"/>
      <c r="C120" s="43"/>
      <c r="D120" s="228" t="s">
        <v>151</v>
      </c>
      <c r="E120" s="43"/>
      <c r="F120" s="229" t="s">
        <v>199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151</v>
      </c>
      <c r="AU120" s="20" t="s">
        <v>88</v>
      </c>
    </row>
    <row r="121" s="2" customFormat="1">
      <c r="A121" s="41"/>
      <c r="B121" s="42"/>
      <c r="C121" s="43"/>
      <c r="D121" s="233" t="s">
        <v>153</v>
      </c>
      <c r="E121" s="43"/>
      <c r="F121" s="234" t="s">
        <v>200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153</v>
      </c>
      <c r="AU121" s="20" t="s">
        <v>88</v>
      </c>
    </row>
    <row r="122" s="14" customFormat="1">
      <c r="A122" s="14"/>
      <c r="B122" s="246"/>
      <c r="C122" s="247"/>
      <c r="D122" s="228" t="s">
        <v>155</v>
      </c>
      <c r="E122" s="248" t="s">
        <v>19</v>
      </c>
      <c r="F122" s="249" t="s">
        <v>170</v>
      </c>
      <c r="G122" s="247"/>
      <c r="H122" s="248" t="s">
        <v>19</v>
      </c>
      <c r="I122" s="250"/>
      <c r="J122" s="247"/>
      <c r="K122" s="247"/>
      <c r="L122" s="251"/>
      <c r="M122" s="252"/>
      <c r="N122" s="253"/>
      <c r="O122" s="253"/>
      <c r="P122" s="253"/>
      <c r="Q122" s="253"/>
      <c r="R122" s="253"/>
      <c r="S122" s="253"/>
      <c r="T122" s="25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5" t="s">
        <v>155</v>
      </c>
      <c r="AU122" s="255" t="s">
        <v>88</v>
      </c>
      <c r="AV122" s="14" t="s">
        <v>86</v>
      </c>
      <c r="AW122" s="14" t="s">
        <v>37</v>
      </c>
      <c r="AX122" s="14" t="s">
        <v>78</v>
      </c>
      <c r="AY122" s="255" t="s">
        <v>142</v>
      </c>
    </row>
    <row r="123" s="13" customFormat="1">
      <c r="A123" s="13"/>
      <c r="B123" s="235"/>
      <c r="C123" s="236"/>
      <c r="D123" s="228" t="s">
        <v>155</v>
      </c>
      <c r="E123" s="237" t="s">
        <v>19</v>
      </c>
      <c r="F123" s="238" t="s">
        <v>201</v>
      </c>
      <c r="G123" s="236"/>
      <c r="H123" s="239">
        <v>4.5599999999999996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155</v>
      </c>
      <c r="AU123" s="245" t="s">
        <v>88</v>
      </c>
      <c r="AV123" s="13" t="s">
        <v>88</v>
      </c>
      <c r="AW123" s="13" t="s">
        <v>37</v>
      </c>
      <c r="AX123" s="13" t="s">
        <v>86</v>
      </c>
      <c r="AY123" s="245" t="s">
        <v>142</v>
      </c>
    </row>
    <row r="124" s="2" customFormat="1" ht="16.5" customHeight="1">
      <c r="A124" s="41"/>
      <c r="B124" s="42"/>
      <c r="C124" s="215" t="s">
        <v>202</v>
      </c>
      <c r="D124" s="215" t="s">
        <v>144</v>
      </c>
      <c r="E124" s="216" t="s">
        <v>203</v>
      </c>
      <c r="F124" s="217" t="s">
        <v>204</v>
      </c>
      <c r="G124" s="218" t="s">
        <v>147</v>
      </c>
      <c r="H124" s="219">
        <v>12.983000000000001</v>
      </c>
      <c r="I124" s="220"/>
      <c r="J124" s="221">
        <f>ROUND(I124*H124,2)</f>
        <v>0</v>
      </c>
      <c r="K124" s="217" t="s">
        <v>148</v>
      </c>
      <c r="L124" s="47"/>
      <c r="M124" s="222" t="s">
        <v>19</v>
      </c>
      <c r="N124" s="223" t="s">
        <v>49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149</v>
      </c>
      <c r="AT124" s="226" t="s">
        <v>144</v>
      </c>
      <c r="AU124" s="226" t="s">
        <v>88</v>
      </c>
      <c r="AY124" s="20" t="s">
        <v>142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86</v>
      </c>
      <c r="BK124" s="227">
        <f>ROUND(I124*H124,2)</f>
        <v>0</v>
      </c>
      <c r="BL124" s="20" t="s">
        <v>149</v>
      </c>
      <c r="BM124" s="226" t="s">
        <v>205</v>
      </c>
    </row>
    <row r="125" s="2" customFormat="1">
      <c r="A125" s="41"/>
      <c r="B125" s="42"/>
      <c r="C125" s="43"/>
      <c r="D125" s="228" t="s">
        <v>151</v>
      </c>
      <c r="E125" s="43"/>
      <c r="F125" s="229" t="s">
        <v>206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151</v>
      </c>
      <c r="AU125" s="20" t="s">
        <v>88</v>
      </c>
    </row>
    <row r="126" s="2" customFormat="1">
      <c r="A126" s="41"/>
      <c r="B126" s="42"/>
      <c r="C126" s="43"/>
      <c r="D126" s="233" t="s">
        <v>153</v>
      </c>
      <c r="E126" s="43"/>
      <c r="F126" s="234" t="s">
        <v>207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88</v>
      </c>
    </row>
    <row r="127" s="13" customFormat="1">
      <c r="A127" s="13"/>
      <c r="B127" s="235"/>
      <c r="C127" s="236"/>
      <c r="D127" s="228" t="s">
        <v>155</v>
      </c>
      <c r="E127" s="237" t="s">
        <v>19</v>
      </c>
      <c r="F127" s="238" t="s">
        <v>208</v>
      </c>
      <c r="G127" s="236"/>
      <c r="H127" s="239">
        <v>12.983000000000001</v>
      </c>
      <c r="I127" s="240"/>
      <c r="J127" s="236"/>
      <c r="K127" s="236"/>
      <c r="L127" s="241"/>
      <c r="M127" s="242"/>
      <c r="N127" s="243"/>
      <c r="O127" s="243"/>
      <c r="P127" s="243"/>
      <c r="Q127" s="243"/>
      <c r="R127" s="243"/>
      <c r="S127" s="243"/>
      <c r="T127" s="24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5" t="s">
        <v>155</v>
      </c>
      <c r="AU127" s="245" t="s">
        <v>88</v>
      </c>
      <c r="AV127" s="13" t="s">
        <v>88</v>
      </c>
      <c r="AW127" s="13" t="s">
        <v>37</v>
      </c>
      <c r="AX127" s="13" t="s">
        <v>86</v>
      </c>
      <c r="AY127" s="245" t="s">
        <v>142</v>
      </c>
    </row>
    <row r="128" s="12" customFormat="1" ht="22.8" customHeight="1">
      <c r="A128" s="12"/>
      <c r="B128" s="199"/>
      <c r="C128" s="200"/>
      <c r="D128" s="201" t="s">
        <v>77</v>
      </c>
      <c r="E128" s="213" t="s">
        <v>209</v>
      </c>
      <c r="F128" s="213" t="s">
        <v>210</v>
      </c>
      <c r="G128" s="200"/>
      <c r="H128" s="200"/>
      <c r="I128" s="203"/>
      <c r="J128" s="214">
        <f>BK128</f>
        <v>0</v>
      </c>
      <c r="K128" s="200"/>
      <c r="L128" s="205"/>
      <c r="M128" s="206"/>
      <c r="N128" s="207"/>
      <c r="O128" s="207"/>
      <c r="P128" s="208">
        <f>SUM(P129:P140)</f>
        <v>0</v>
      </c>
      <c r="Q128" s="207"/>
      <c r="R128" s="208">
        <f>SUM(R129:R140)</f>
        <v>0</v>
      </c>
      <c r="S128" s="207"/>
      <c r="T128" s="209">
        <f>SUM(T129:T140)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0" t="s">
        <v>86</v>
      </c>
      <c r="AT128" s="211" t="s">
        <v>77</v>
      </c>
      <c r="AU128" s="211" t="s">
        <v>86</v>
      </c>
      <c r="AY128" s="210" t="s">
        <v>142</v>
      </c>
      <c r="BK128" s="212">
        <f>SUM(BK129:BK140)</f>
        <v>0</v>
      </c>
    </row>
    <row r="129" s="2" customFormat="1" ht="21.75" customHeight="1">
      <c r="A129" s="41"/>
      <c r="B129" s="42"/>
      <c r="C129" s="215" t="s">
        <v>162</v>
      </c>
      <c r="D129" s="215" t="s">
        <v>144</v>
      </c>
      <c r="E129" s="216" t="s">
        <v>211</v>
      </c>
      <c r="F129" s="217" t="s">
        <v>212</v>
      </c>
      <c r="G129" s="218" t="s">
        <v>213</v>
      </c>
      <c r="H129" s="219">
        <v>21.920000000000002</v>
      </c>
      <c r="I129" s="220"/>
      <c r="J129" s="221">
        <f>ROUND(I129*H129,2)</f>
        <v>0</v>
      </c>
      <c r="K129" s="217" t="s">
        <v>148</v>
      </c>
      <c r="L129" s="47"/>
      <c r="M129" s="222" t="s">
        <v>19</v>
      </c>
      <c r="N129" s="223" t="s">
        <v>49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149</v>
      </c>
      <c r="AT129" s="226" t="s">
        <v>144</v>
      </c>
      <c r="AU129" s="226" t="s">
        <v>88</v>
      </c>
      <c r="AY129" s="20" t="s">
        <v>142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86</v>
      </c>
      <c r="BK129" s="227">
        <f>ROUND(I129*H129,2)</f>
        <v>0</v>
      </c>
      <c r="BL129" s="20" t="s">
        <v>149</v>
      </c>
      <c r="BM129" s="226" t="s">
        <v>214</v>
      </c>
    </row>
    <row r="130" s="2" customFormat="1">
      <c r="A130" s="41"/>
      <c r="B130" s="42"/>
      <c r="C130" s="43"/>
      <c r="D130" s="228" t="s">
        <v>151</v>
      </c>
      <c r="E130" s="43"/>
      <c r="F130" s="229" t="s">
        <v>215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151</v>
      </c>
      <c r="AU130" s="20" t="s">
        <v>88</v>
      </c>
    </row>
    <row r="131" s="2" customFormat="1">
      <c r="A131" s="41"/>
      <c r="B131" s="42"/>
      <c r="C131" s="43"/>
      <c r="D131" s="233" t="s">
        <v>153</v>
      </c>
      <c r="E131" s="43"/>
      <c r="F131" s="234" t="s">
        <v>216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153</v>
      </c>
      <c r="AU131" s="20" t="s">
        <v>88</v>
      </c>
    </row>
    <row r="132" s="2" customFormat="1" ht="16.5" customHeight="1">
      <c r="A132" s="41"/>
      <c r="B132" s="42"/>
      <c r="C132" s="215" t="s">
        <v>217</v>
      </c>
      <c r="D132" s="215" t="s">
        <v>144</v>
      </c>
      <c r="E132" s="216" t="s">
        <v>218</v>
      </c>
      <c r="F132" s="217" t="s">
        <v>219</v>
      </c>
      <c r="G132" s="218" t="s">
        <v>213</v>
      </c>
      <c r="H132" s="219">
        <v>21.920000000000002</v>
      </c>
      <c r="I132" s="220"/>
      <c r="J132" s="221">
        <f>ROUND(I132*H132,2)</f>
        <v>0</v>
      </c>
      <c r="K132" s="217" t="s">
        <v>148</v>
      </c>
      <c r="L132" s="47"/>
      <c r="M132" s="222" t="s">
        <v>19</v>
      </c>
      <c r="N132" s="223" t="s">
        <v>49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149</v>
      </c>
      <c r="AT132" s="226" t="s">
        <v>144</v>
      </c>
      <c r="AU132" s="226" t="s">
        <v>88</v>
      </c>
      <c r="AY132" s="20" t="s">
        <v>142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86</v>
      </c>
      <c r="BK132" s="227">
        <f>ROUND(I132*H132,2)</f>
        <v>0</v>
      </c>
      <c r="BL132" s="20" t="s">
        <v>149</v>
      </c>
      <c r="BM132" s="226" t="s">
        <v>220</v>
      </c>
    </row>
    <row r="133" s="2" customFormat="1">
      <c r="A133" s="41"/>
      <c r="B133" s="42"/>
      <c r="C133" s="43"/>
      <c r="D133" s="228" t="s">
        <v>151</v>
      </c>
      <c r="E133" s="43"/>
      <c r="F133" s="229" t="s">
        <v>221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151</v>
      </c>
      <c r="AU133" s="20" t="s">
        <v>88</v>
      </c>
    </row>
    <row r="134" s="2" customFormat="1">
      <c r="A134" s="41"/>
      <c r="B134" s="42"/>
      <c r="C134" s="43"/>
      <c r="D134" s="233" t="s">
        <v>153</v>
      </c>
      <c r="E134" s="43"/>
      <c r="F134" s="234" t="s">
        <v>222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153</v>
      </c>
      <c r="AU134" s="20" t="s">
        <v>88</v>
      </c>
    </row>
    <row r="135" s="2" customFormat="1" ht="16.5" customHeight="1">
      <c r="A135" s="41"/>
      <c r="B135" s="42"/>
      <c r="C135" s="215" t="s">
        <v>223</v>
      </c>
      <c r="D135" s="215" t="s">
        <v>144</v>
      </c>
      <c r="E135" s="216" t="s">
        <v>224</v>
      </c>
      <c r="F135" s="217" t="s">
        <v>225</v>
      </c>
      <c r="G135" s="218" t="s">
        <v>213</v>
      </c>
      <c r="H135" s="219">
        <v>21.920000000000002</v>
      </c>
      <c r="I135" s="220"/>
      <c r="J135" s="221">
        <f>ROUND(I135*H135,2)</f>
        <v>0</v>
      </c>
      <c r="K135" s="217" t="s">
        <v>148</v>
      </c>
      <c r="L135" s="47"/>
      <c r="M135" s="222" t="s">
        <v>19</v>
      </c>
      <c r="N135" s="223" t="s">
        <v>49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149</v>
      </c>
      <c r="AT135" s="226" t="s">
        <v>144</v>
      </c>
      <c r="AU135" s="226" t="s">
        <v>88</v>
      </c>
      <c r="AY135" s="20" t="s">
        <v>142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86</v>
      </c>
      <c r="BK135" s="227">
        <f>ROUND(I135*H135,2)</f>
        <v>0</v>
      </c>
      <c r="BL135" s="20" t="s">
        <v>149</v>
      </c>
      <c r="BM135" s="226" t="s">
        <v>226</v>
      </c>
    </row>
    <row r="136" s="2" customFormat="1">
      <c r="A136" s="41"/>
      <c r="B136" s="42"/>
      <c r="C136" s="43"/>
      <c r="D136" s="228" t="s">
        <v>151</v>
      </c>
      <c r="E136" s="43"/>
      <c r="F136" s="229" t="s">
        <v>227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151</v>
      </c>
      <c r="AU136" s="20" t="s">
        <v>88</v>
      </c>
    </row>
    <row r="137" s="2" customFormat="1">
      <c r="A137" s="41"/>
      <c r="B137" s="42"/>
      <c r="C137" s="43"/>
      <c r="D137" s="233" t="s">
        <v>153</v>
      </c>
      <c r="E137" s="43"/>
      <c r="F137" s="234" t="s">
        <v>228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88</v>
      </c>
    </row>
    <row r="138" s="2" customFormat="1" ht="24.15" customHeight="1">
      <c r="A138" s="41"/>
      <c r="B138" s="42"/>
      <c r="C138" s="215" t="s">
        <v>8</v>
      </c>
      <c r="D138" s="215" t="s">
        <v>144</v>
      </c>
      <c r="E138" s="216" t="s">
        <v>229</v>
      </c>
      <c r="F138" s="217" t="s">
        <v>230</v>
      </c>
      <c r="G138" s="218" t="s">
        <v>213</v>
      </c>
      <c r="H138" s="219">
        <v>21.920000000000002</v>
      </c>
      <c r="I138" s="220"/>
      <c r="J138" s="221">
        <f>ROUND(I138*H138,2)</f>
        <v>0</v>
      </c>
      <c r="K138" s="217" t="s">
        <v>148</v>
      </c>
      <c r="L138" s="47"/>
      <c r="M138" s="222" t="s">
        <v>19</v>
      </c>
      <c r="N138" s="223" t="s">
        <v>49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149</v>
      </c>
      <c r="AT138" s="226" t="s">
        <v>144</v>
      </c>
      <c r="AU138" s="226" t="s">
        <v>88</v>
      </c>
      <c r="AY138" s="20" t="s">
        <v>142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149</v>
      </c>
      <c r="BM138" s="226" t="s">
        <v>231</v>
      </c>
    </row>
    <row r="139" s="2" customFormat="1">
      <c r="A139" s="41"/>
      <c r="B139" s="42"/>
      <c r="C139" s="43"/>
      <c r="D139" s="228" t="s">
        <v>151</v>
      </c>
      <c r="E139" s="43"/>
      <c r="F139" s="229" t="s">
        <v>232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151</v>
      </c>
      <c r="AU139" s="20" t="s">
        <v>88</v>
      </c>
    </row>
    <row r="140" s="2" customFormat="1">
      <c r="A140" s="41"/>
      <c r="B140" s="42"/>
      <c r="C140" s="43"/>
      <c r="D140" s="233" t="s">
        <v>153</v>
      </c>
      <c r="E140" s="43"/>
      <c r="F140" s="234" t="s">
        <v>233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88</v>
      </c>
    </row>
    <row r="141" s="12" customFormat="1" ht="25.92" customHeight="1">
      <c r="A141" s="12"/>
      <c r="B141" s="199"/>
      <c r="C141" s="200"/>
      <c r="D141" s="201" t="s">
        <v>77</v>
      </c>
      <c r="E141" s="202" t="s">
        <v>234</v>
      </c>
      <c r="F141" s="202" t="s">
        <v>235</v>
      </c>
      <c r="G141" s="200"/>
      <c r="H141" s="200"/>
      <c r="I141" s="203"/>
      <c r="J141" s="204">
        <f>BK141</f>
        <v>0</v>
      </c>
      <c r="K141" s="200"/>
      <c r="L141" s="205"/>
      <c r="M141" s="206"/>
      <c r="N141" s="207"/>
      <c r="O141" s="207"/>
      <c r="P141" s="208">
        <f>P142+P149</f>
        <v>0</v>
      </c>
      <c r="Q141" s="207"/>
      <c r="R141" s="208">
        <f>R142+R149</f>
        <v>5.0000000000000002E-05</v>
      </c>
      <c r="S141" s="207"/>
      <c r="T141" s="209">
        <f>T142+T149</f>
        <v>4.4774419999999999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0" t="s">
        <v>88</v>
      </c>
      <c r="AT141" s="211" t="s">
        <v>77</v>
      </c>
      <c r="AU141" s="211" t="s">
        <v>78</v>
      </c>
      <c r="AY141" s="210" t="s">
        <v>142</v>
      </c>
      <c r="BK141" s="212">
        <f>BK142+BK149</f>
        <v>0</v>
      </c>
    </row>
    <row r="142" s="12" customFormat="1" ht="22.8" customHeight="1">
      <c r="A142" s="12"/>
      <c r="B142" s="199"/>
      <c r="C142" s="200"/>
      <c r="D142" s="201" t="s">
        <v>77</v>
      </c>
      <c r="E142" s="213" t="s">
        <v>236</v>
      </c>
      <c r="F142" s="213" t="s">
        <v>237</v>
      </c>
      <c r="G142" s="200"/>
      <c r="H142" s="200"/>
      <c r="I142" s="203"/>
      <c r="J142" s="214">
        <f>BK142</f>
        <v>0</v>
      </c>
      <c r="K142" s="200"/>
      <c r="L142" s="205"/>
      <c r="M142" s="206"/>
      <c r="N142" s="207"/>
      <c r="O142" s="207"/>
      <c r="P142" s="208">
        <f>SUM(P143:P148)</f>
        <v>0</v>
      </c>
      <c r="Q142" s="207"/>
      <c r="R142" s="208">
        <f>SUM(R143:R148)</f>
        <v>5.0000000000000002E-05</v>
      </c>
      <c r="S142" s="207"/>
      <c r="T142" s="209">
        <f>SUM(T143:T148)</f>
        <v>0.10270000000000001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0" t="s">
        <v>88</v>
      </c>
      <c r="AT142" s="211" t="s">
        <v>77</v>
      </c>
      <c r="AU142" s="211" t="s">
        <v>86</v>
      </c>
      <c r="AY142" s="210" t="s">
        <v>142</v>
      </c>
      <c r="BK142" s="212">
        <f>SUM(BK143:BK148)</f>
        <v>0</v>
      </c>
    </row>
    <row r="143" s="2" customFormat="1" ht="24.15" customHeight="1">
      <c r="A143" s="41"/>
      <c r="B143" s="42"/>
      <c r="C143" s="215" t="s">
        <v>238</v>
      </c>
      <c r="D143" s="215" t="s">
        <v>144</v>
      </c>
      <c r="E143" s="216" t="s">
        <v>239</v>
      </c>
      <c r="F143" s="217" t="s">
        <v>240</v>
      </c>
      <c r="G143" s="218" t="s">
        <v>147</v>
      </c>
      <c r="H143" s="219">
        <v>2.5550000000000002</v>
      </c>
      <c r="I143" s="220"/>
      <c r="J143" s="221">
        <f>ROUND(I143*H143,2)</f>
        <v>0</v>
      </c>
      <c r="K143" s="217" t="s">
        <v>19</v>
      </c>
      <c r="L143" s="47"/>
      <c r="M143" s="222" t="s">
        <v>19</v>
      </c>
      <c r="N143" s="223" t="s">
        <v>49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0.040000000000000001</v>
      </c>
      <c r="T143" s="225">
        <f>S143*H143</f>
        <v>0.10220000000000001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241</v>
      </c>
      <c r="AT143" s="226" t="s">
        <v>144</v>
      </c>
      <c r="AU143" s="226" t="s">
        <v>88</v>
      </c>
      <c r="AY143" s="20" t="s">
        <v>142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86</v>
      </c>
      <c r="BK143" s="227">
        <f>ROUND(I143*H143,2)</f>
        <v>0</v>
      </c>
      <c r="BL143" s="20" t="s">
        <v>241</v>
      </c>
      <c r="BM143" s="226" t="s">
        <v>242</v>
      </c>
    </row>
    <row r="144" s="2" customFormat="1">
      <c r="A144" s="41"/>
      <c r="B144" s="42"/>
      <c r="C144" s="43"/>
      <c r="D144" s="228" t="s">
        <v>151</v>
      </c>
      <c r="E144" s="43"/>
      <c r="F144" s="229" t="s">
        <v>243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151</v>
      </c>
      <c r="AU144" s="20" t="s">
        <v>88</v>
      </c>
    </row>
    <row r="145" s="14" customFormat="1">
      <c r="A145" s="14"/>
      <c r="B145" s="246"/>
      <c r="C145" s="247"/>
      <c r="D145" s="228" t="s">
        <v>155</v>
      </c>
      <c r="E145" s="248" t="s">
        <v>19</v>
      </c>
      <c r="F145" s="249" t="s">
        <v>170</v>
      </c>
      <c r="G145" s="247"/>
      <c r="H145" s="248" t="s">
        <v>19</v>
      </c>
      <c r="I145" s="250"/>
      <c r="J145" s="247"/>
      <c r="K145" s="247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155</v>
      </c>
      <c r="AU145" s="255" t="s">
        <v>88</v>
      </c>
      <c r="AV145" s="14" t="s">
        <v>86</v>
      </c>
      <c r="AW145" s="14" t="s">
        <v>37</v>
      </c>
      <c r="AX145" s="14" t="s">
        <v>78</v>
      </c>
      <c r="AY145" s="255" t="s">
        <v>142</v>
      </c>
    </row>
    <row r="146" s="13" customFormat="1">
      <c r="A146" s="13"/>
      <c r="B146" s="235"/>
      <c r="C146" s="236"/>
      <c r="D146" s="228" t="s">
        <v>155</v>
      </c>
      <c r="E146" s="237" t="s">
        <v>19</v>
      </c>
      <c r="F146" s="238" t="s">
        <v>244</v>
      </c>
      <c r="G146" s="236"/>
      <c r="H146" s="239">
        <v>2.5550000000000002</v>
      </c>
      <c r="I146" s="240"/>
      <c r="J146" s="236"/>
      <c r="K146" s="236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155</v>
      </c>
      <c r="AU146" s="245" t="s">
        <v>88</v>
      </c>
      <c r="AV146" s="13" t="s">
        <v>88</v>
      </c>
      <c r="AW146" s="13" t="s">
        <v>37</v>
      </c>
      <c r="AX146" s="13" t="s">
        <v>86</v>
      </c>
      <c r="AY146" s="245" t="s">
        <v>142</v>
      </c>
    </row>
    <row r="147" s="2" customFormat="1" ht="16.5" customHeight="1">
      <c r="A147" s="41"/>
      <c r="B147" s="42"/>
      <c r="C147" s="215" t="s">
        <v>245</v>
      </c>
      <c r="D147" s="215" t="s">
        <v>144</v>
      </c>
      <c r="E147" s="216" t="s">
        <v>246</v>
      </c>
      <c r="F147" s="217" t="s">
        <v>247</v>
      </c>
      <c r="G147" s="218" t="s">
        <v>248</v>
      </c>
      <c r="H147" s="219">
        <v>1</v>
      </c>
      <c r="I147" s="220"/>
      <c r="J147" s="221">
        <f>ROUND(I147*H147,2)</f>
        <v>0</v>
      </c>
      <c r="K147" s="217" t="s">
        <v>19</v>
      </c>
      <c r="L147" s="47"/>
      <c r="M147" s="222" t="s">
        <v>19</v>
      </c>
      <c r="N147" s="223" t="s">
        <v>49</v>
      </c>
      <c r="O147" s="87"/>
      <c r="P147" s="224">
        <f>O147*H147</f>
        <v>0</v>
      </c>
      <c r="Q147" s="224">
        <v>5.0000000000000002E-05</v>
      </c>
      <c r="R147" s="224">
        <f>Q147*H147</f>
        <v>5.0000000000000002E-05</v>
      </c>
      <c r="S147" s="224">
        <v>0.00050000000000000001</v>
      </c>
      <c r="T147" s="225">
        <f>S147*H147</f>
        <v>0.00050000000000000001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241</v>
      </c>
      <c r="AT147" s="226" t="s">
        <v>144</v>
      </c>
      <c r="AU147" s="226" t="s">
        <v>88</v>
      </c>
      <c r="AY147" s="20" t="s">
        <v>142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86</v>
      </c>
      <c r="BK147" s="227">
        <f>ROUND(I147*H147,2)</f>
        <v>0</v>
      </c>
      <c r="BL147" s="20" t="s">
        <v>241</v>
      </c>
      <c r="BM147" s="226" t="s">
        <v>249</v>
      </c>
    </row>
    <row r="148" s="2" customFormat="1">
      <c r="A148" s="41"/>
      <c r="B148" s="42"/>
      <c r="C148" s="43"/>
      <c r="D148" s="228" t="s">
        <v>151</v>
      </c>
      <c r="E148" s="43"/>
      <c r="F148" s="229" t="s">
        <v>247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151</v>
      </c>
      <c r="AU148" s="20" t="s">
        <v>88</v>
      </c>
    </row>
    <row r="149" s="12" customFormat="1" ht="22.8" customHeight="1">
      <c r="A149" s="12"/>
      <c r="B149" s="199"/>
      <c r="C149" s="200"/>
      <c r="D149" s="201" t="s">
        <v>77</v>
      </c>
      <c r="E149" s="213" t="s">
        <v>250</v>
      </c>
      <c r="F149" s="213" t="s">
        <v>251</v>
      </c>
      <c r="G149" s="200"/>
      <c r="H149" s="200"/>
      <c r="I149" s="203"/>
      <c r="J149" s="214">
        <f>BK149</f>
        <v>0</v>
      </c>
      <c r="K149" s="200"/>
      <c r="L149" s="205"/>
      <c r="M149" s="206"/>
      <c r="N149" s="207"/>
      <c r="O149" s="207"/>
      <c r="P149" s="208">
        <f>SUM(P150:P153)</f>
        <v>0</v>
      </c>
      <c r="Q149" s="207"/>
      <c r="R149" s="208">
        <f>SUM(R150:R153)</f>
        <v>0</v>
      </c>
      <c r="S149" s="207"/>
      <c r="T149" s="209">
        <f>SUM(T150:T153)</f>
        <v>4.3747419999999995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0" t="s">
        <v>88</v>
      </c>
      <c r="AT149" s="211" t="s">
        <v>77</v>
      </c>
      <c r="AU149" s="211" t="s">
        <v>86</v>
      </c>
      <c r="AY149" s="210" t="s">
        <v>142</v>
      </c>
      <c r="BK149" s="212">
        <f>SUM(BK150:BK153)</f>
        <v>0</v>
      </c>
    </row>
    <row r="150" s="2" customFormat="1" ht="16.5" customHeight="1">
      <c r="A150" s="41"/>
      <c r="B150" s="42"/>
      <c r="C150" s="215" t="s">
        <v>252</v>
      </c>
      <c r="D150" s="215" t="s">
        <v>144</v>
      </c>
      <c r="E150" s="216" t="s">
        <v>253</v>
      </c>
      <c r="F150" s="217" t="s">
        <v>254</v>
      </c>
      <c r="G150" s="218" t="s">
        <v>147</v>
      </c>
      <c r="H150" s="219">
        <v>52.600000000000001</v>
      </c>
      <c r="I150" s="220"/>
      <c r="J150" s="221">
        <f>ROUND(I150*H150,2)</f>
        <v>0</v>
      </c>
      <c r="K150" s="217" t="s">
        <v>148</v>
      </c>
      <c r="L150" s="47"/>
      <c r="M150" s="222" t="s">
        <v>19</v>
      </c>
      <c r="N150" s="223" t="s">
        <v>49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0.083169999999999994</v>
      </c>
      <c r="T150" s="225">
        <f>S150*H150</f>
        <v>4.3747419999999995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241</v>
      </c>
      <c r="AT150" s="226" t="s">
        <v>144</v>
      </c>
      <c r="AU150" s="226" t="s">
        <v>88</v>
      </c>
      <c r="AY150" s="20" t="s">
        <v>142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86</v>
      </c>
      <c r="BK150" s="227">
        <f>ROUND(I150*H150,2)</f>
        <v>0</v>
      </c>
      <c r="BL150" s="20" t="s">
        <v>241</v>
      </c>
      <c r="BM150" s="226" t="s">
        <v>255</v>
      </c>
    </row>
    <row r="151" s="2" customFormat="1">
      <c r="A151" s="41"/>
      <c r="B151" s="42"/>
      <c r="C151" s="43"/>
      <c r="D151" s="228" t="s">
        <v>151</v>
      </c>
      <c r="E151" s="43"/>
      <c r="F151" s="229" t="s">
        <v>254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151</v>
      </c>
      <c r="AU151" s="20" t="s">
        <v>88</v>
      </c>
    </row>
    <row r="152" s="2" customFormat="1">
      <c r="A152" s="41"/>
      <c r="B152" s="42"/>
      <c r="C152" s="43"/>
      <c r="D152" s="233" t="s">
        <v>153</v>
      </c>
      <c r="E152" s="43"/>
      <c r="F152" s="234" t="s">
        <v>256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153</v>
      </c>
      <c r="AU152" s="20" t="s">
        <v>88</v>
      </c>
    </row>
    <row r="153" s="13" customFormat="1">
      <c r="A153" s="13"/>
      <c r="B153" s="235"/>
      <c r="C153" s="236"/>
      <c r="D153" s="228" t="s">
        <v>155</v>
      </c>
      <c r="E153" s="237" t="s">
        <v>19</v>
      </c>
      <c r="F153" s="238" t="s">
        <v>257</v>
      </c>
      <c r="G153" s="236"/>
      <c r="H153" s="239">
        <v>52.600000000000001</v>
      </c>
      <c r="I153" s="240"/>
      <c r="J153" s="236"/>
      <c r="K153" s="236"/>
      <c r="L153" s="241"/>
      <c r="M153" s="267"/>
      <c r="N153" s="268"/>
      <c r="O153" s="268"/>
      <c r="P153" s="268"/>
      <c r="Q153" s="268"/>
      <c r="R153" s="268"/>
      <c r="S153" s="268"/>
      <c r="T153" s="26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155</v>
      </c>
      <c r="AU153" s="245" t="s">
        <v>88</v>
      </c>
      <c r="AV153" s="13" t="s">
        <v>88</v>
      </c>
      <c r="AW153" s="13" t="s">
        <v>37</v>
      </c>
      <c r="AX153" s="13" t="s">
        <v>86</v>
      </c>
      <c r="AY153" s="245" t="s">
        <v>142</v>
      </c>
    </row>
    <row r="154" s="2" customFormat="1" ht="6.96" customHeight="1">
      <c r="A154" s="41"/>
      <c r="B154" s="62"/>
      <c r="C154" s="63"/>
      <c r="D154" s="63"/>
      <c r="E154" s="63"/>
      <c r="F154" s="63"/>
      <c r="G154" s="63"/>
      <c r="H154" s="63"/>
      <c r="I154" s="63"/>
      <c r="J154" s="63"/>
      <c r="K154" s="63"/>
      <c r="L154" s="47"/>
      <c r="M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</row>
  </sheetData>
  <sheetProtection sheet="1" autoFilter="0" formatColumns="0" formatRows="0" objects="1" scenarios="1" spinCount="100000" saltValue="UF8nsnM01Kaws1lENEt2N9ZCumanXXSSa/MnAlpxIF5DQhLf5mRc9VTZt2h1zbA+TQICj2gPRQNMvBh0mMwnyw==" hashValue="OxyEc8O8m7pO78j5vOlxKd0W9ENR2/ul+auIyGjpfmSuPm10to1k9XlXbYzqkXUw1UfGmdER/VoXb+ndbjW6Ng==" algorithmName="SHA-512" password="CC35"/>
  <autoFilter ref="C85:K15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2/113107321"/>
    <hyperlink ref="F95" r:id="rId2" display="https://podminky.urs.cz/item/CS_URS_2025_02/113107341"/>
    <hyperlink ref="F100" r:id="rId3" display="https://podminky.urs.cz/item/CS_URS_2025_02/961044111"/>
    <hyperlink ref="F105" r:id="rId4" display="https://podminky.urs.cz/item/CS_URS_2025_02/965081353"/>
    <hyperlink ref="F109" r:id="rId5" display="https://podminky.urs.cz/item/CS_URS_2025_02/968082017"/>
    <hyperlink ref="F113" r:id="rId6" display="https://podminky.urs.cz/item/CS_URS_2025_02/985111232"/>
    <hyperlink ref="F121" r:id="rId7" display="https://podminky.urs.cz/item/CS_URS_2025_02/985111233"/>
    <hyperlink ref="F126" r:id="rId8" display="https://podminky.urs.cz/item/CS_URS_2025_02/985111292"/>
    <hyperlink ref="F131" r:id="rId9" display="https://podminky.urs.cz/item/CS_URS_2025_02/997013151"/>
    <hyperlink ref="F134" r:id="rId10" display="https://podminky.urs.cz/item/CS_URS_2025_02/997013501"/>
    <hyperlink ref="F137" r:id="rId11" display="https://podminky.urs.cz/item/CS_URS_2025_02/997013509"/>
    <hyperlink ref="F140" r:id="rId12" display="https://podminky.urs.cz/item/CS_URS_2025_02/997013871"/>
    <hyperlink ref="F152" r:id="rId13" display="https://podminky.urs.cz/item/CS_URS_2025_02/77157181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113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BENÁTKY NAD JIZEROU ČOV – KALOVÉ HOSPODÁŘSTVÍ</v>
      </c>
      <c r="F7" s="145"/>
      <c r="G7" s="145"/>
      <c r="H7" s="145"/>
      <c r="L7" s="23"/>
    </row>
    <row r="8" s="1" customFormat="1" ht="12" customHeight="1">
      <c r="B8" s="23"/>
      <c r="D8" s="145" t="s">
        <v>114</v>
      </c>
      <c r="L8" s="23"/>
    </row>
    <row r="9" s="2" customFormat="1" ht="16.5" customHeight="1">
      <c r="A9" s="41"/>
      <c r="B9" s="47"/>
      <c r="C9" s="41"/>
      <c r="D9" s="41"/>
      <c r="E9" s="146" t="s">
        <v>258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259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260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18. 11. 2025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39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40</v>
      </c>
      <c r="F26" s="41"/>
      <c r="G26" s="41"/>
      <c r="H26" s="41"/>
      <c r="I26" s="145" t="s">
        <v>29</v>
      </c>
      <c r="J26" s="136" t="s">
        <v>41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42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44</v>
      </c>
      <c r="E32" s="41"/>
      <c r="F32" s="41"/>
      <c r="G32" s="41"/>
      <c r="H32" s="41"/>
      <c r="I32" s="41"/>
      <c r="J32" s="156">
        <f>ROUND(J101,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46</v>
      </c>
      <c r="G34" s="41"/>
      <c r="H34" s="41"/>
      <c r="I34" s="157" t="s">
        <v>45</v>
      </c>
      <c r="J34" s="157" t="s">
        <v>47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48</v>
      </c>
      <c r="E35" s="145" t="s">
        <v>49</v>
      </c>
      <c r="F35" s="159">
        <f>ROUND((SUM(BE101:BE328)),  2)</f>
        <v>0</v>
      </c>
      <c r="G35" s="41"/>
      <c r="H35" s="41"/>
      <c r="I35" s="160">
        <v>0.20999999999999999</v>
      </c>
      <c r="J35" s="159">
        <f>ROUND(((SUM(BE101:BE328))*I35),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50</v>
      </c>
      <c r="F36" s="159">
        <f>ROUND((SUM(BF101:BF328)),  2)</f>
        <v>0</v>
      </c>
      <c r="G36" s="41"/>
      <c r="H36" s="41"/>
      <c r="I36" s="160">
        <v>0.12</v>
      </c>
      <c r="J36" s="159">
        <f>ROUND(((SUM(BF101:BF328))*I36),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51</v>
      </c>
      <c r="F37" s="159">
        <f>ROUND((SUM(BG101:BG328)),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52</v>
      </c>
      <c r="F38" s="159">
        <f>ROUND((SUM(BH101:BH328)),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53</v>
      </c>
      <c r="F39" s="159">
        <f>ROUND((SUM(BI101:BI328)),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54</v>
      </c>
      <c r="E41" s="163"/>
      <c r="F41" s="163"/>
      <c r="G41" s="164" t="s">
        <v>55</v>
      </c>
      <c r="H41" s="165" t="s">
        <v>56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BENÁTKY NAD JIZEROU ČOV – KALOVÉ HOSPODÁŘSTVÍ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114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258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259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02-1 - Stavební úpravy stávající haly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Benátky nad Jizerou</v>
      </c>
      <c r="G56" s="43"/>
      <c r="H56" s="43"/>
      <c r="I56" s="35" t="s">
        <v>23</v>
      </c>
      <c r="J56" s="75" t="str">
        <f>IF(J14="","",J14)</f>
        <v>18. 11. 2025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40.05" customHeight="1">
      <c r="A58" s="41"/>
      <c r="B58" s="42"/>
      <c r="C58" s="35" t="s">
        <v>25</v>
      </c>
      <c r="D58" s="43"/>
      <c r="E58" s="43"/>
      <c r="F58" s="30" t="str">
        <f>E17</f>
        <v>VaK Mladá Boleslav,a.s.,Čechova 1151,293 01</v>
      </c>
      <c r="G58" s="43"/>
      <c r="H58" s="43"/>
      <c r="I58" s="35" t="s">
        <v>33</v>
      </c>
      <c r="J58" s="39" t="str">
        <f>E23</f>
        <v>Ing.Jan Šinták-I.P.R.E,Kolová 2 362 14 Kolová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Ing.Jana Handšuhová Smutná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117</v>
      </c>
      <c r="D61" s="174"/>
      <c r="E61" s="174"/>
      <c r="F61" s="174"/>
      <c r="G61" s="174"/>
      <c r="H61" s="174"/>
      <c r="I61" s="174"/>
      <c r="J61" s="175" t="s">
        <v>118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76</v>
      </c>
      <c r="D63" s="43"/>
      <c r="E63" s="43"/>
      <c r="F63" s="43"/>
      <c r="G63" s="43"/>
      <c r="H63" s="43"/>
      <c r="I63" s="43"/>
      <c r="J63" s="105">
        <f>J101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119</v>
      </c>
    </row>
    <row r="64" s="9" customFormat="1" ht="24.96" customHeight="1">
      <c r="A64" s="9"/>
      <c r="B64" s="177"/>
      <c r="C64" s="178"/>
      <c r="D64" s="179" t="s">
        <v>120</v>
      </c>
      <c r="E64" s="180"/>
      <c r="F64" s="180"/>
      <c r="G64" s="180"/>
      <c r="H64" s="180"/>
      <c r="I64" s="180"/>
      <c r="J64" s="181">
        <f>J102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261</v>
      </c>
      <c r="E65" s="185"/>
      <c r="F65" s="185"/>
      <c r="G65" s="185"/>
      <c r="H65" s="185"/>
      <c r="I65" s="185"/>
      <c r="J65" s="186">
        <f>J103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262</v>
      </c>
      <c r="E66" s="185"/>
      <c r="F66" s="185"/>
      <c r="G66" s="185"/>
      <c r="H66" s="185"/>
      <c r="I66" s="185"/>
      <c r="J66" s="186">
        <f>J122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263</v>
      </c>
      <c r="E67" s="185"/>
      <c r="F67" s="185"/>
      <c r="G67" s="185"/>
      <c r="H67" s="185"/>
      <c r="I67" s="185"/>
      <c r="J67" s="186">
        <f>J137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264</v>
      </c>
      <c r="E68" s="185"/>
      <c r="F68" s="185"/>
      <c r="G68" s="185"/>
      <c r="H68" s="185"/>
      <c r="I68" s="185"/>
      <c r="J68" s="186">
        <f>J148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265</v>
      </c>
      <c r="E69" s="185"/>
      <c r="F69" s="185"/>
      <c r="G69" s="185"/>
      <c r="H69" s="185"/>
      <c r="I69" s="185"/>
      <c r="J69" s="186">
        <f>J173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266</v>
      </c>
      <c r="E70" s="185"/>
      <c r="F70" s="185"/>
      <c r="G70" s="185"/>
      <c r="H70" s="185"/>
      <c r="I70" s="185"/>
      <c r="J70" s="186">
        <f>J197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122</v>
      </c>
      <c r="E71" s="185"/>
      <c r="F71" s="185"/>
      <c r="G71" s="185"/>
      <c r="H71" s="185"/>
      <c r="I71" s="185"/>
      <c r="J71" s="186">
        <f>J241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267</v>
      </c>
      <c r="E72" s="185"/>
      <c r="F72" s="185"/>
      <c r="G72" s="185"/>
      <c r="H72" s="185"/>
      <c r="I72" s="185"/>
      <c r="J72" s="186">
        <f>J249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7"/>
      <c r="C73" s="178"/>
      <c r="D73" s="179" t="s">
        <v>124</v>
      </c>
      <c r="E73" s="180"/>
      <c r="F73" s="180"/>
      <c r="G73" s="180"/>
      <c r="H73" s="180"/>
      <c r="I73" s="180"/>
      <c r="J73" s="181">
        <f>J253</f>
        <v>0</v>
      </c>
      <c r="K73" s="178"/>
      <c r="L73" s="18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3"/>
      <c r="C74" s="128"/>
      <c r="D74" s="184" t="s">
        <v>268</v>
      </c>
      <c r="E74" s="185"/>
      <c r="F74" s="185"/>
      <c r="G74" s="185"/>
      <c r="H74" s="185"/>
      <c r="I74" s="185"/>
      <c r="J74" s="186">
        <f>J254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3"/>
      <c r="C75" s="128"/>
      <c r="D75" s="184" t="s">
        <v>125</v>
      </c>
      <c r="E75" s="185"/>
      <c r="F75" s="185"/>
      <c r="G75" s="185"/>
      <c r="H75" s="185"/>
      <c r="I75" s="185"/>
      <c r="J75" s="186">
        <f>J265</f>
        <v>0</v>
      </c>
      <c r="K75" s="128"/>
      <c r="L75" s="18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3"/>
      <c r="C76" s="128"/>
      <c r="D76" s="184" t="s">
        <v>126</v>
      </c>
      <c r="E76" s="185"/>
      <c r="F76" s="185"/>
      <c r="G76" s="185"/>
      <c r="H76" s="185"/>
      <c r="I76" s="185"/>
      <c r="J76" s="186">
        <f>J271</f>
        <v>0</v>
      </c>
      <c r="K76" s="128"/>
      <c r="L76" s="18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3"/>
      <c r="C77" s="128"/>
      <c r="D77" s="184" t="s">
        <v>269</v>
      </c>
      <c r="E77" s="185"/>
      <c r="F77" s="185"/>
      <c r="G77" s="185"/>
      <c r="H77" s="185"/>
      <c r="I77" s="185"/>
      <c r="J77" s="186">
        <f>J301</f>
        <v>0</v>
      </c>
      <c r="K77" s="128"/>
      <c r="L77" s="18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9" customFormat="1" ht="24.96" customHeight="1">
      <c r="A78" s="9"/>
      <c r="B78" s="177"/>
      <c r="C78" s="178"/>
      <c r="D78" s="179" t="s">
        <v>270</v>
      </c>
      <c r="E78" s="180"/>
      <c r="F78" s="180"/>
      <c r="G78" s="180"/>
      <c r="H78" s="180"/>
      <c r="I78" s="180"/>
      <c r="J78" s="181">
        <f>J321</f>
        <v>0</v>
      </c>
      <c r="K78" s="178"/>
      <c r="L78" s="182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="10" customFormat="1" ht="19.92" customHeight="1">
      <c r="A79" s="10"/>
      <c r="B79" s="183"/>
      <c r="C79" s="128"/>
      <c r="D79" s="184" t="s">
        <v>271</v>
      </c>
      <c r="E79" s="185"/>
      <c r="F79" s="185"/>
      <c r="G79" s="185"/>
      <c r="H79" s="185"/>
      <c r="I79" s="185"/>
      <c r="J79" s="186">
        <f>J322</f>
        <v>0</v>
      </c>
      <c r="K79" s="128"/>
      <c r="L79" s="187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2" customFormat="1" ht="21.84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5" s="2" customFormat="1" ht="6.96" customHeight="1">
      <c r="A85" s="41"/>
      <c r="B85" s="64"/>
      <c r="C85" s="65"/>
      <c r="D85" s="65"/>
      <c r="E85" s="65"/>
      <c r="F85" s="65"/>
      <c r="G85" s="65"/>
      <c r="H85" s="65"/>
      <c r="I85" s="65"/>
      <c r="J85" s="65"/>
      <c r="K85" s="65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24.96" customHeight="1">
      <c r="A86" s="41"/>
      <c r="B86" s="42"/>
      <c r="C86" s="26" t="s">
        <v>127</v>
      </c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16</v>
      </c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6.5" customHeight="1">
      <c r="A89" s="41"/>
      <c r="B89" s="42"/>
      <c r="C89" s="43"/>
      <c r="D89" s="43"/>
      <c r="E89" s="172" t="str">
        <f>E7</f>
        <v>BENÁTKY NAD JIZEROU ČOV – KALOVÉ HOSPODÁŘSTVÍ</v>
      </c>
      <c r="F89" s="35"/>
      <c r="G89" s="35"/>
      <c r="H89" s="35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" customFormat="1" ht="12" customHeight="1">
      <c r="B90" s="24"/>
      <c r="C90" s="35" t="s">
        <v>114</v>
      </c>
      <c r="D90" s="25"/>
      <c r="E90" s="25"/>
      <c r="F90" s="25"/>
      <c r="G90" s="25"/>
      <c r="H90" s="25"/>
      <c r="I90" s="25"/>
      <c r="J90" s="25"/>
      <c r="K90" s="25"/>
      <c r="L90" s="23"/>
    </row>
    <row r="91" s="2" customFormat="1" ht="16.5" customHeight="1">
      <c r="A91" s="41"/>
      <c r="B91" s="42"/>
      <c r="C91" s="43"/>
      <c r="D91" s="43"/>
      <c r="E91" s="172" t="s">
        <v>258</v>
      </c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259</v>
      </c>
      <c r="D92" s="43"/>
      <c r="E92" s="43"/>
      <c r="F92" s="43"/>
      <c r="G92" s="43"/>
      <c r="H92" s="43"/>
      <c r="I92" s="43"/>
      <c r="J92" s="43"/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6.5" customHeight="1">
      <c r="A93" s="41"/>
      <c r="B93" s="42"/>
      <c r="C93" s="43"/>
      <c r="D93" s="43"/>
      <c r="E93" s="72" t="str">
        <f>E11</f>
        <v>SO 02-1 - Stavební úpravy stávající haly</v>
      </c>
      <c r="F93" s="43"/>
      <c r="G93" s="43"/>
      <c r="H93" s="43"/>
      <c r="I93" s="43"/>
      <c r="J93" s="43"/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6.96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2" customHeight="1">
      <c r="A95" s="41"/>
      <c r="B95" s="42"/>
      <c r="C95" s="35" t="s">
        <v>21</v>
      </c>
      <c r="D95" s="43"/>
      <c r="E95" s="43"/>
      <c r="F95" s="30" t="str">
        <f>F14</f>
        <v>Benátky nad Jizerou</v>
      </c>
      <c r="G95" s="43"/>
      <c r="H95" s="43"/>
      <c r="I95" s="35" t="s">
        <v>23</v>
      </c>
      <c r="J95" s="75" t="str">
        <f>IF(J14="","",J14)</f>
        <v>18. 11. 2025</v>
      </c>
      <c r="K95" s="43"/>
      <c r="L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6.96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40.05" customHeight="1">
      <c r="A97" s="41"/>
      <c r="B97" s="42"/>
      <c r="C97" s="35" t="s">
        <v>25</v>
      </c>
      <c r="D97" s="43"/>
      <c r="E97" s="43"/>
      <c r="F97" s="30" t="str">
        <f>E17</f>
        <v>VaK Mladá Boleslav,a.s.,Čechova 1151,293 01</v>
      </c>
      <c r="G97" s="43"/>
      <c r="H97" s="43"/>
      <c r="I97" s="35" t="s">
        <v>33</v>
      </c>
      <c r="J97" s="39" t="str">
        <f>E23</f>
        <v>Ing.Jan Šinták-I.P.R.E,Kolová 2 362 14 Kolová</v>
      </c>
      <c r="K97" s="43"/>
      <c r="L97" s="147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25.65" customHeight="1">
      <c r="A98" s="41"/>
      <c r="B98" s="42"/>
      <c r="C98" s="35" t="s">
        <v>31</v>
      </c>
      <c r="D98" s="43"/>
      <c r="E98" s="43"/>
      <c r="F98" s="30" t="str">
        <f>IF(E20="","",E20)</f>
        <v>Vyplň údaj</v>
      </c>
      <c r="G98" s="43"/>
      <c r="H98" s="43"/>
      <c r="I98" s="35" t="s">
        <v>38</v>
      </c>
      <c r="J98" s="39" t="str">
        <f>E26</f>
        <v>Ing.Jana Handšuhová Smutná</v>
      </c>
      <c r="K98" s="43"/>
      <c r="L98" s="147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10.32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147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11" customFormat="1" ht="29.28" customHeight="1">
      <c r="A100" s="188"/>
      <c r="B100" s="189"/>
      <c r="C100" s="190" t="s">
        <v>128</v>
      </c>
      <c r="D100" s="191" t="s">
        <v>63</v>
      </c>
      <c r="E100" s="191" t="s">
        <v>59</v>
      </c>
      <c r="F100" s="191" t="s">
        <v>60</v>
      </c>
      <c r="G100" s="191" t="s">
        <v>129</v>
      </c>
      <c r="H100" s="191" t="s">
        <v>130</v>
      </c>
      <c r="I100" s="191" t="s">
        <v>131</v>
      </c>
      <c r="J100" s="191" t="s">
        <v>118</v>
      </c>
      <c r="K100" s="192" t="s">
        <v>132</v>
      </c>
      <c r="L100" s="193"/>
      <c r="M100" s="95" t="s">
        <v>19</v>
      </c>
      <c r="N100" s="96" t="s">
        <v>48</v>
      </c>
      <c r="O100" s="96" t="s">
        <v>133</v>
      </c>
      <c r="P100" s="96" t="s">
        <v>134</v>
      </c>
      <c r="Q100" s="96" t="s">
        <v>135</v>
      </c>
      <c r="R100" s="96" t="s">
        <v>136</v>
      </c>
      <c r="S100" s="96" t="s">
        <v>137</v>
      </c>
      <c r="T100" s="97" t="s">
        <v>138</v>
      </c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</row>
    <row r="101" s="2" customFormat="1" ht="22.8" customHeight="1">
      <c r="A101" s="41"/>
      <c r="B101" s="42"/>
      <c r="C101" s="102" t="s">
        <v>139</v>
      </c>
      <c r="D101" s="43"/>
      <c r="E101" s="43"/>
      <c r="F101" s="43"/>
      <c r="G101" s="43"/>
      <c r="H101" s="43"/>
      <c r="I101" s="43"/>
      <c r="J101" s="194">
        <f>BK101</f>
        <v>0</v>
      </c>
      <c r="K101" s="43"/>
      <c r="L101" s="47"/>
      <c r="M101" s="98"/>
      <c r="N101" s="195"/>
      <c r="O101" s="99"/>
      <c r="P101" s="196">
        <f>P102+P253+P321</f>
        <v>0</v>
      </c>
      <c r="Q101" s="99"/>
      <c r="R101" s="196">
        <f>R102+R253+R321</f>
        <v>10.444452249999999</v>
      </c>
      <c r="S101" s="99"/>
      <c r="T101" s="197">
        <f>T102+T253+T321</f>
        <v>0.0086500000000000014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77</v>
      </c>
      <c r="AU101" s="20" t="s">
        <v>119</v>
      </c>
      <c r="BK101" s="198">
        <f>BK102+BK253+BK321</f>
        <v>0</v>
      </c>
    </row>
    <row r="102" s="12" customFormat="1" ht="25.92" customHeight="1">
      <c r="A102" s="12"/>
      <c r="B102" s="199"/>
      <c r="C102" s="200"/>
      <c r="D102" s="201" t="s">
        <v>77</v>
      </c>
      <c r="E102" s="202" t="s">
        <v>140</v>
      </c>
      <c r="F102" s="202" t="s">
        <v>141</v>
      </c>
      <c r="G102" s="200"/>
      <c r="H102" s="200"/>
      <c r="I102" s="203"/>
      <c r="J102" s="204">
        <f>BK102</f>
        <v>0</v>
      </c>
      <c r="K102" s="200"/>
      <c r="L102" s="205"/>
      <c r="M102" s="206"/>
      <c r="N102" s="207"/>
      <c r="O102" s="207"/>
      <c r="P102" s="208">
        <f>P103+P122+P137+P148+P173+P197+P241+P249</f>
        <v>0</v>
      </c>
      <c r="Q102" s="207"/>
      <c r="R102" s="208">
        <f>R103+R122+R137+R148+R173+R197+R241+R249</f>
        <v>7.7182917499999997</v>
      </c>
      <c r="S102" s="207"/>
      <c r="T102" s="209">
        <f>T103+T122+T137+T148+T173+T197+T241+T249</f>
        <v>0.0076500000000000005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0" t="s">
        <v>86</v>
      </c>
      <c r="AT102" s="211" t="s">
        <v>77</v>
      </c>
      <c r="AU102" s="211" t="s">
        <v>78</v>
      </c>
      <c r="AY102" s="210" t="s">
        <v>142</v>
      </c>
      <c r="BK102" s="212">
        <f>BK103+BK122+BK137+BK148+BK173+BK197+BK241+BK249</f>
        <v>0</v>
      </c>
    </row>
    <row r="103" s="12" customFormat="1" ht="22.8" customHeight="1">
      <c r="A103" s="12"/>
      <c r="B103" s="199"/>
      <c r="C103" s="200"/>
      <c r="D103" s="201" t="s">
        <v>77</v>
      </c>
      <c r="E103" s="213" t="s">
        <v>88</v>
      </c>
      <c r="F103" s="213" t="s">
        <v>272</v>
      </c>
      <c r="G103" s="200"/>
      <c r="H103" s="200"/>
      <c r="I103" s="203"/>
      <c r="J103" s="214">
        <f>BK103</f>
        <v>0</v>
      </c>
      <c r="K103" s="200"/>
      <c r="L103" s="205"/>
      <c r="M103" s="206"/>
      <c r="N103" s="207"/>
      <c r="O103" s="207"/>
      <c r="P103" s="208">
        <f>SUM(P104:P121)</f>
        <v>0</v>
      </c>
      <c r="Q103" s="207"/>
      <c r="R103" s="208">
        <f>SUM(R104:R121)</f>
        <v>1.23570845</v>
      </c>
      <c r="S103" s="207"/>
      <c r="T103" s="209">
        <f>SUM(T104:T121)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0" t="s">
        <v>86</v>
      </c>
      <c r="AT103" s="211" t="s">
        <v>77</v>
      </c>
      <c r="AU103" s="211" t="s">
        <v>86</v>
      </c>
      <c r="AY103" s="210" t="s">
        <v>142</v>
      </c>
      <c r="BK103" s="212">
        <f>SUM(BK104:BK121)</f>
        <v>0</v>
      </c>
    </row>
    <row r="104" s="2" customFormat="1" ht="16.5" customHeight="1">
      <c r="A104" s="41"/>
      <c r="B104" s="42"/>
      <c r="C104" s="215" t="s">
        <v>86</v>
      </c>
      <c r="D104" s="215" t="s">
        <v>144</v>
      </c>
      <c r="E104" s="216" t="s">
        <v>273</v>
      </c>
      <c r="F104" s="217" t="s">
        <v>274</v>
      </c>
      <c r="G104" s="218" t="s">
        <v>213</v>
      </c>
      <c r="H104" s="219">
        <v>0.025000000000000001</v>
      </c>
      <c r="I104" s="220"/>
      <c r="J104" s="221">
        <f>ROUND(I104*H104,2)</f>
        <v>0</v>
      </c>
      <c r="K104" s="217" t="s">
        <v>148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1.06277</v>
      </c>
      <c r="R104" s="224">
        <f>Q104*H104</f>
        <v>0.026569250000000003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149</v>
      </c>
      <c r="AT104" s="226" t="s">
        <v>144</v>
      </c>
      <c r="AU104" s="226" t="s">
        <v>88</v>
      </c>
      <c r="AY104" s="20" t="s">
        <v>142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149</v>
      </c>
      <c r="BM104" s="226" t="s">
        <v>275</v>
      </c>
    </row>
    <row r="105" s="2" customFormat="1">
      <c r="A105" s="41"/>
      <c r="B105" s="42"/>
      <c r="C105" s="43"/>
      <c r="D105" s="228" t="s">
        <v>151</v>
      </c>
      <c r="E105" s="43"/>
      <c r="F105" s="229" t="s">
        <v>276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151</v>
      </c>
      <c r="AU105" s="20" t="s">
        <v>88</v>
      </c>
    </row>
    <row r="106" s="2" customFormat="1">
      <c r="A106" s="41"/>
      <c r="B106" s="42"/>
      <c r="C106" s="43"/>
      <c r="D106" s="233" t="s">
        <v>153</v>
      </c>
      <c r="E106" s="43"/>
      <c r="F106" s="234" t="s">
        <v>277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88</v>
      </c>
    </row>
    <row r="107" s="14" customFormat="1">
      <c r="A107" s="14"/>
      <c r="B107" s="246"/>
      <c r="C107" s="247"/>
      <c r="D107" s="228" t="s">
        <v>155</v>
      </c>
      <c r="E107" s="248" t="s">
        <v>19</v>
      </c>
      <c r="F107" s="249" t="s">
        <v>278</v>
      </c>
      <c r="G107" s="247"/>
      <c r="H107" s="248" t="s">
        <v>19</v>
      </c>
      <c r="I107" s="250"/>
      <c r="J107" s="247"/>
      <c r="K107" s="247"/>
      <c r="L107" s="251"/>
      <c r="M107" s="252"/>
      <c r="N107" s="253"/>
      <c r="O107" s="253"/>
      <c r="P107" s="253"/>
      <c r="Q107" s="253"/>
      <c r="R107" s="253"/>
      <c r="S107" s="253"/>
      <c r="T107" s="25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5" t="s">
        <v>155</v>
      </c>
      <c r="AU107" s="255" t="s">
        <v>88</v>
      </c>
      <c r="AV107" s="14" t="s">
        <v>86</v>
      </c>
      <c r="AW107" s="14" t="s">
        <v>37</v>
      </c>
      <c r="AX107" s="14" t="s">
        <v>78</v>
      </c>
      <c r="AY107" s="255" t="s">
        <v>142</v>
      </c>
    </row>
    <row r="108" s="14" customFormat="1">
      <c r="A108" s="14"/>
      <c r="B108" s="246"/>
      <c r="C108" s="247"/>
      <c r="D108" s="228" t="s">
        <v>155</v>
      </c>
      <c r="E108" s="248" t="s">
        <v>19</v>
      </c>
      <c r="F108" s="249" t="s">
        <v>279</v>
      </c>
      <c r="G108" s="247"/>
      <c r="H108" s="248" t="s">
        <v>19</v>
      </c>
      <c r="I108" s="250"/>
      <c r="J108" s="247"/>
      <c r="K108" s="247"/>
      <c r="L108" s="251"/>
      <c r="M108" s="252"/>
      <c r="N108" s="253"/>
      <c r="O108" s="253"/>
      <c r="P108" s="253"/>
      <c r="Q108" s="253"/>
      <c r="R108" s="253"/>
      <c r="S108" s="253"/>
      <c r="T108" s="25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5" t="s">
        <v>155</v>
      </c>
      <c r="AU108" s="255" t="s">
        <v>88</v>
      </c>
      <c r="AV108" s="14" t="s">
        <v>86</v>
      </c>
      <c r="AW108" s="14" t="s">
        <v>37</v>
      </c>
      <c r="AX108" s="14" t="s">
        <v>78</v>
      </c>
      <c r="AY108" s="255" t="s">
        <v>142</v>
      </c>
    </row>
    <row r="109" s="13" customFormat="1">
      <c r="A109" s="13"/>
      <c r="B109" s="235"/>
      <c r="C109" s="236"/>
      <c r="D109" s="228" t="s">
        <v>155</v>
      </c>
      <c r="E109" s="237" t="s">
        <v>19</v>
      </c>
      <c r="F109" s="238" t="s">
        <v>280</v>
      </c>
      <c r="G109" s="236"/>
      <c r="H109" s="239">
        <v>0.017999999999999999</v>
      </c>
      <c r="I109" s="240"/>
      <c r="J109" s="236"/>
      <c r="K109" s="236"/>
      <c r="L109" s="241"/>
      <c r="M109" s="242"/>
      <c r="N109" s="243"/>
      <c r="O109" s="243"/>
      <c r="P109" s="243"/>
      <c r="Q109" s="243"/>
      <c r="R109" s="243"/>
      <c r="S109" s="243"/>
      <c r="T109" s="24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5" t="s">
        <v>155</v>
      </c>
      <c r="AU109" s="245" t="s">
        <v>88</v>
      </c>
      <c r="AV109" s="13" t="s">
        <v>88</v>
      </c>
      <c r="AW109" s="13" t="s">
        <v>37</v>
      </c>
      <c r="AX109" s="13" t="s">
        <v>78</v>
      </c>
      <c r="AY109" s="245" t="s">
        <v>142</v>
      </c>
    </row>
    <row r="110" s="14" customFormat="1">
      <c r="A110" s="14"/>
      <c r="B110" s="246"/>
      <c r="C110" s="247"/>
      <c r="D110" s="228" t="s">
        <v>155</v>
      </c>
      <c r="E110" s="248" t="s">
        <v>19</v>
      </c>
      <c r="F110" s="249" t="s">
        <v>281</v>
      </c>
      <c r="G110" s="247"/>
      <c r="H110" s="248" t="s">
        <v>19</v>
      </c>
      <c r="I110" s="250"/>
      <c r="J110" s="247"/>
      <c r="K110" s="247"/>
      <c r="L110" s="251"/>
      <c r="M110" s="252"/>
      <c r="N110" s="253"/>
      <c r="O110" s="253"/>
      <c r="P110" s="253"/>
      <c r="Q110" s="253"/>
      <c r="R110" s="253"/>
      <c r="S110" s="253"/>
      <c r="T110" s="25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5" t="s">
        <v>155</v>
      </c>
      <c r="AU110" s="255" t="s">
        <v>88</v>
      </c>
      <c r="AV110" s="14" t="s">
        <v>86</v>
      </c>
      <c r="AW110" s="14" t="s">
        <v>37</v>
      </c>
      <c r="AX110" s="14" t="s">
        <v>78</v>
      </c>
      <c r="AY110" s="255" t="s">
        <v>142</v>
      </c>
    </row>
    <row r="111" s="13" customFormat="1">
      <c r="A111" s="13"/>
      <c r="B111" s="235"/>
      <c r="C111" s="236"/>
      <c r="D111" s="228" t="s">
        <v>155</v>
      </c>
      <c r="E111" s="237" t="s">
        <v>19</v>
      </c>
      <c r="F111" s="238" t="s">
        <v>282</v>
      </c>
      <c r="G111" s="236"/>
      <c r="H111" s="239">
        <v>0.0070000000000000001</v>
      </c>
      <c r="I111" s="240"/>
      <c r="J111" s="236"/>
      <c r="K111" s="236"/>
      <c r="L111" s="241"/>
      <c r="M111" s="242"/>
      <c r="N111" s="243"/>
      <c r="O111" s="243"/>
      <c r="P111" s="243"/>
      <c r="Q111" s="243"/>
      <c r="R111" s="243"/>
      <c r="S111" s="243"/>
      <c r="T111" s="24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5" t="s">
        <v>155</v>
      </c>
      <c r="AU111" s="245" t="s">
        <v>88</v>
      </c>
      <c r="AV111" s="13" t="s">
        <v>88</v>
      </c>
      <c r="AW111" s="13" t="s">
        <v>37</v>
      </c>
      <c r="AX111" s="13" t="s">
        <v>78</v>
      </c>
      <c r="AY111" s="245" t="s">
        <v>142</v>
      </c>
    </row>
    <row r="112" s="15" customFormat="1">
      <c r="A112" s="15"/>
      <c r="B112" s="256"/>
      <c r="C112" s="257"/>
      <c r="D112" s="228" t="s">
        <v>155</v>
      </c>
      <c r="E112" s="258" t="s">
        <v>19</v>
      </c>
      <c r="F112" s="259" t="s">
        <v>194</v>
      </c>
      <c r="G112" s="257"/>
      <c r="H112" s="260">
        <v>0.024999999999999998</v>
      </c>
      <c r="I112" s="261"/>
      <c r="J112" s="257"/>
      <c r="K112" s="257"/>
      <c r="L112" s="262"/>
      <c r="M112" s="263"/>
      <c r="N112" s="264"/>
      <c r="O112" s="264"/>
      <c r="P112" s="264"/>
      <c r="Q112" s="264"/>
      <c r="R112" s="264"/>
      <c r="S112" s="264"/>
      <c r="T112" s="26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66" t="s">
        <v>155</v>
      </c>
      <c r="AU112" s="266" t="s">
        <v>88</v>
      </c>
      <c r="AV112" s="15" t="s">
        <v>149</v>
      </c>
      <c r="AW112" s="15" t="s">
        <v>37</v>
      </c>
      <c r="AX112" s="15" t="s">
        <v>86</v>
      </c>
      <c r="AY112" s="266" t="s">
        <v>142</v>
      </c>
    </row>
    <row r="113" s="2" customFormat="1" ht="16.5" customHeight="1">
      <c r="A113" s="41"/>
      <c r="B113" s="42"/>
      <c r="C113" s="215" t="s">
        <v>88</v>
      </c>
      <c r="D113" s="215" t="s">
        <v>144</v>
      </c>
      <c r="E113" s="216" t="s">
        <v>283</v>
      </c>
      <c r="F113" s="217" t="s">
        <v>284</v>
      </c>
      <c r="G113" s="218" t="s">
        <v>167</v>
      </c>
      <c r="H113" s="219">
        <v>0.47999999999999998</v>
      </c>
      <c r="I113" s="220"/>
      <c r="J113" s="221">
        <f>ROUND(I113*H113,2)</f>
        <v>0</v>
      </c>
      <c r="K113" s="217" t="s">
        <v>148</v>
      </c>
      <c r="L113" s="47"/>
      <c r="M113" s="222" t="s">
        <v>19</v>
      </c>
      <c r="N113" s="223" t="s">
        <v>49</v>
      </c>
      <c r="O113" s="87"/>
      <c r="P113" s="224">
        <f>O113*H113</f>
        <v>0</v>
      </c>
      <c r="Q113" s="224">
        <v>2.5190399999999999</v>
      </c>
      <c r="R113" s="224">
        <f>Q113*H113</f>
        <v>1.2091391999999999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149</v>
      </c>
      <c r="AT113" s="226" t="s">
        <v>144</v>
      </c>
      <c r="AU113" s="226" t="s">
        <v>88</v>
      </c>
      <c r="AY113" s="20" t="s">
        <v>142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86</v>
      </c>
      <c r="BK113" s="227">
        <f>ROUND(I113*H113,2)</f>
        <v>0</v>
      </c>
      <c r="BL113" s="20" t="s">
        <v>149</v>
      </c>
      <c r="BM113" s="226" t="s">
        <v>285</v>
      </c>
    </row>
    <row r="114" s="2" customFormat="1">
      <c r="A114" s="41"/>
      <c r="B114" s="42"/>
      <c r="C114" s="43"/>
      <c r="D114" s="228" t="s">
        <v>151</v>
      </c>
      <c r="E114" s="43"/>
      <c r="F114" s="229" t="s">
        <v>286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151</v>
      </c>
      <c r="AU114" s="20" t="s">
        <v>88</v>
      </c>
    </row>
    <row r="115" s="2" customFormat="1">
      <c r="A115" s="41"/>
      <c r="B115" s="42"/>
      <c r="C115" s="43"/>
      <c r="D115" s="233" t="s">
        <v>153</v>
      </c>
      <c r="E115" s="43"/>
      <c r="F115" s="234" t="s">
        <v>287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153</v>
      </c>
      <c r="AU115" s="20" t="s">
        <v>88</v>
      </c>
    </row>
    <row r="116" s="2" customFormat="1">
      <c r="A116" s="41"/>
      <c r="B116" s="42"/>
      <c r="C116" s="43"/>
      <c r="D116" s="228" t="s">
        <v>288</v>
      </c>
      <c r="E116" s="43"/>
      <c r="F116" s="270" t="s">
        <v>289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288</v>
      </c>
      <c r="AU116" s="20" t="s">
        <v>88</v>
      </c>
    </row>
    <row r="117" s="14" customFormat="1">
      <c r="A117" s="14"/>
      <c r="B117" s="246"/>
      <c r="C117" s="247"/>
      <c r="D117" s="228" t="s">
        <v>155</v>
      </c>
      <c r="E117" s="248" t="s">
        <v>19</v>
      </c>
      <c r="F117" s="249" t="s">
        <v>278</v>
      </c>
      <c r="G117" s="247"/>
      <c r="H117" s="248" t="s">
        <v>19</v>
      </c>
      <c r="I117" s="250"/>
      <c r="J117" s="247"/>
      <c r="K117" s="247"/>
      <c r="L117" s="251"/>
      <c r="M117" s="252"/>
      <c r="N117" s="253"/>
      <c r="O117" s="253"/>
      <c r="P117" s="253"/>
      <c r="Q117" s="253"/>
      <c r="R117" s="253"/>
      <c r="S117" s="253"/>
      <c r="T117" s="25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5" t="s">
        <v>155</v>
      </c>
      <c r="AU117" s="255" t="s">
        <v>88</v>
      </c>
      <c r="AV117" s="14" t="s">
        <v>86</v>
      </c>
      <c r="AW117" s="14" t="s">
        <v>37</v>
      </c>
      <c r="AX117" s="14" t="s">
        <v>78</v>
      </c>
      <c r="AY117" s="255" t="s">
        <v>142</v>
      </c>
    </row>
    <row r="118" s="13" customFormat="1">
      <c r="A118" s="13"/>
      <c r="B118" s="235"/>
      <c r="C118" s="236"/>
      <c r="D118" s="228" t="s">
        <v>155</v>
      </c>
      <c r="E118" s="237" t="s">
        <v>19</v>
      </c>
      <c r="F118" s="238" t="s">
        <v>290</v>
      </c>
      <c r="G118" s="236"/>
      <c r="H118" s="239">
        <v>0.35999999999999999</v>
      </c>
      <c r="I118" s="240"/>
      <c r="J118" s="236"/>
      <c r="K118" s="236"/>
      <c r="L118" s="241"/>
      <c r="M118" s="242"/>
      <c r="N118" s="243"/>
      <c r="O118" s="243"/>
      <c r="P118" s="243"/>
      <c r="Q118" s="243"/>
      <c r="R118" s="243"/>
      <c r="S118" s="243"/>
      <c r="T118" s="24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5" t="s">
        <v>155</v>
      </c>
      <c r="AU118" s="245" t="s">
        <v>88</v>
      </c>
      <c r="AV118" s="13" t="s">
        <v>88</v>
      </c>
      <c r="AW118" s="13" t="s">
        <v>37</v>
      </c>
      <c r="AX118" s="13" t="s">
        <v>78</v>
      </c>
      <c r="AY118" s="245" t="s">
        <v>142</v>
      </c>
    </row>
    <row r="119" s="14" customFormat="1">
      <c r="A119" s="14"/>
      <c r="B119" s="246"/>
      <c r="C119" s="247"/>
      <c r="D119" s="228" t="s">
        <v>155</v>
      </c>
      <c r="E119" s="248" t="s">
        <v>19</v>
      </c>
      <c r="F119" s="249" t="s">
        <v>281</v>
      </c>
      <c r="G119" s="247"/>
      <c r="H119" s="248" t="s">
        <v>19</v>
      </c>
      <c r="I119" s="250"/>
      <c r="J119" s="247"/>
      <c r="K119" s="247"/>
      <c r="L119" s="251"/>
      <c r="M119" s="252"/>
      <c r="N119" s="253"/>
      <c r="O119" s="253"/>
      <c r="P119" s="253"/>
      <c r="Q119" s="253"/>
      <c r="R119" s="253"/>
      <c r="S119" s="253"/>
      <c r="T119" s="25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5" t="s">
        <v>155</v>
      </c>
      <c r="AU119" s="255" t="s">
        <v>88</v>
      </c>
      <c r="AV119" s="14" t="s">
        <v>86</v>
      </c>
      <c r="AW119" s="14" t="s">
        <v>37</v>
      </c>
      <c r="AX119" s="14" t="s">
        <v>78</v>
      </c>
      <c r="AY119" s="255" t="s">
        <v>142</v>
      </c>
    </row>
    <row r="120" s="13" customFormat="1">
      <c r="A120" s="13"/>
      <c r="B120" s="235"/>
      <c r="C120" s="236"/>
      <c r="D120" s="228" t="s">
        <v>155</v>
      </c>
      <c r="E120" s="237" t="s">
        <v>19</v>
      </c>
      <c r="F120" s="238" t="s">
        <v>291</v>
      </c>
      <c r="G120" s="236"/>
      <c r="H120" s="239">
        <v>0.12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155</v>
      </c>
      <c r="AU120" s="245" t="s">
        <v>88</v>
      </c>
      <c r="AV120" s="13" t="s">
        <v>88</v>
      </c>
      <c r="AW120" s="13" t="s">
        <v>37</v>
      </c>
      <c r="AX120" s="13" t="s">
        <v>78</v>
      </c>
      <c r="AY120" s="245" t="s">
        <v>142</v>
      </c>
    </row>
    <row r="121" s="15" customFormat="1">
      <c r="A121" s="15"/>
      <c r="B121" s="256"/>
      <c r="C121" s="257"/>
      <c r="D121" s="228" t="s">
        <v>155</v>
      </c>
      <c r="E121" s="258" t="s">
        <v>19</v>
      </c>
      <c r="F121" s="259" t="s">
        <v>194</v>
      </c>
      <c r="G121" s="257"/>
      <c r="H121" s="260">
        <v>0.47999999999999998</v>
      </c>
      <c r="I121" s="261"/>
      <c r="J121" s="257"/>
      <c r="K121" s="257"/>
      <c r="L121" s="262"/>
      <c r="M121" s="263"/>
      <c r="N121" s="264"/>
      <c r="O121" s="264"/>
      <c r="P121" s="264"/>
      <c r="Q121" s="264"/>
      <c r="R121" s="264"/>
      <c r="S121" s="264"/>
      <c r="T121" s="26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6" t="s">
        <v>155</v>
      </c>
      <c r="AU121" s="266" t="s">
        <v>88</v>
      </c>
      <c r="AV121" s="15" t="s">
        <v>149</v>
      </c>
      <c r="AW121" s="15" t="s">
        <v>37</v>
      </c>
      <c r="AX121" s="15" t="s">
        <v>86</v>
      </c>
      <c r="AY121" s="266" t="s">
        <v>142</v>
      </c>
    </row>
    <row r="122" s="12" customFormat="1" ht="22.8" customHeight="1">
      <c r="A122" s="12"/>
      <c r="B122" s="199"/>
      <c r="C122" s="200"/>
      <c r="D122" s="201" t="s">
        <v>77</v>
      </c>
      <c r="E122" s="213" t="s">
        <v>164</v>
      </c>
      <c r="F122" s="213" t="s">
        <v>292</v>
      </c>
      <c r="G122" s="200"/>
      <c r="H122" s="200"/>
      <c r="I122" s="203"/>
      <c r="J122" s="214">
        <f>BK122</f>
        <v>0</v>
      </c>
      <c r="K122" s="200"/>
      <c r="L122" s="205"/>
      <c r="M122" s="206"/>
      <c r="N122" s="207"/>
      <c r="O122" s="207"/>
      <c r="P122" s="208">
        <f>SUM(P123:P136)</f>
        <v>0</v>
      </c>
      <c r="Q122" s="207"/>
      <c r="R122" s="208">
        <f>SUM(R123:R136)</f>
        <v>0.73939639999999995</v>
      </c>
      <c r="S122" s="207"/>
      <c r="T122" s="209">
        <f>SUM(T123:T136)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0" t="s">
        <v>86</v>
      </c>
      <c r="AT122" s="211" t="s">
        <v>77</v>
      </c>
      <c r="AU122" s="211" t="s">
        <v>86</v>
      </c>
      <c r="AY122" s="210" t="s">
        <v>142</v>
      </c>
      <c r="BK122" s="212">
        <f>SUM(BK123:BK136)</f>
        <v>0</v>
      </c>
    </row>
    <row r="123" s="2" customFormat="1" ht="24.15" customHeight="1">
      <c r="A123" s="41"/>
      <c r="B123" s="42"/>
      <c r="C123" s="215" t="s">
        <v>164</v>
      </c>
      <c r="D123" s="215" t="s">
        <v>144</v>
      </c>
      <c r="E123" s="216" t="s">
        <v>293</v>
      </c>
      <c r="F123" s="217" t="s">
        <v>294</v>
      </c>
      <c r="G123" s="218" t="s">
        <v>147</v>
      </c>
      <c r="H123" s="219">
        <v>0.64000000000000001</v>
      </c>
      <c r="I123" s="220"/>
      <c r="J123" s="221">
        <f>ROUND(I123*H123,2)</f>
        <v>0</v>
      </c>
      <c r="K123" s="217" t="s">
        <v>148</v>
      </c>
      <c r="L123" s="47"/>
      <c r="M123" s="222" t="s">
        <v>19</v>
      </c>
      <c r="N123" s="223" t="s">
        <v>49</v>
      </c>
      <c r="O123" s="87"/>
      <c r="P123" s="224">
        <f>O123*H123</f>
        <v>0</v>
      </c>
      <c r="Q123" s="224">
        <v>0.31180999999999998</v>
      </c>
      <c r="R123" s="224">
        <f>Q123*H123</f>
        <v>0.1995584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149</v>
      </c>
      <c r="AT123" s="226" t="s">
        <v>144</v>
      </c>
      <c r="AU123" s="226" t="s">
        <v>88</v>
      </c>
      <c r="AY123" s="20" t="s">
        <v>142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86</v>
      </c>
      <c r="BK123" s="227">
        <f>ROUND(I123*H123,2)</f>
        <v>0</v>
      </c>
      <c r="BL123" s="20" t="s">
        <v>149</v>
      </c>
      <c r="BM123" s="226" t="s">
        <v>295</v>
      </c>
    </row>
    <row r="124" s="2" customFormat="1">
      <c r="A124" s="41"/>
      <c r="B124" s="42"/>
      <c r="C124" s="43"/>
      <c r="D124" s="228" t="s">
        <v>151</v>
      </c>
      <c r="E124" s="43"/>
      <c r="F124" s="229" t="s">
        <v>296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151</v>
      </c>
      <c r="AU124" s="20" t="s">
        <v>88</v>
      </c>
    </row>
    <row r="125" s="2" customFormat="1">
      <c r="A125" s="41"/>
      <c r="B125" s="42"/>
      <c r="C125" s="43"/>
      <c r="D125" s="233" t="s">
        <v>153</v>
      </c>
      <c r="E125" s="43"/>
      <c r="F125" s="234" t="s">
        <v>297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153</v>
      </c>
      <c r="AU125" s="20" t="s">
        <v>88</v>
      </c>
    </row>
    <row r="126" s="14" customFormat="1">
      <c r="A126" s="14"/>
      <c r="B126" s="246"/>
      <c r="C126" s="247"/>
      <c r="D126" s="228" t="s">
        <v>155</v>
      </c>
      <c r="E126" s="248" t="s">
        <v>19</v>
      </c>
      <c r="F126" s="249" t="s">
        <v>298</v>
      </c>
      <c r="G126" s="247"/>
      <c r="H126" s="248" t="s">
        <v>19</v>
      </c>
      <c r="I126" s="250"/>
      <c r="J126" s="247"/>
      <c r="K126" s="247"/>
      <c r="L126" s="251"/>
      <c r="M126" s="252"/>
      <c r="N126" s="253"/>
      <c r="O126" s="253"/>
      <c r="P126" s="253"/>
      <c r="Q126" s="253"/>
      <c r="R126" s="253"/>
      <c r="S126" s="253"/>
      <c r="T126" s="25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5" t="s">
        <v>155</v>
      </c>
      <c r="AU126" s="255" t="s">
        <v>88</v>
      </c>
      <c r="AV126" s="14" t="s">
        <v>86</v>
      </c>
      <c r="AW126" s="14" t="s">
        <v>37</v>
      </c>
      <c r="AX126" s="14" t="s">
        <v>78</v>
      </c>
      <c r="AY126" s="255" t="s">
        <v>142</v>
      </c>
    </row>
    <row r="127" s="13" customFormat="1">
      <c r="A127" s="13"/>
      <c r="B127" s="235"/>
      <c r="C127" s="236"/>
      <c r="D127" s="228" t="s">
        <v>155</v>
      </c>
      <c r="E127" s="237" t="s">
        <v>19</v>
      </c>
      <c r="F127" s="238" t="s">
        <v>299</v>
      </c>
      <c r="G127" s="236"/>
      <c r="H127" s="239">
        <v>0.64000000000000001</v>
      </c>
      <c r="I127" s="240"/>
      <c r="J127" s="236"/>
      <c r="K127" s="236"/>
      <c r="L127" s="241"/>
      <c r="M127" s="242"/>
      <c r="N127" s="243"/>
      <c r="O127" s="243"/>
      <c r="P127" s="243"/>
      <c r="Q127" s="243"/>
      <c r="R127" s="243"/>
      <c r="S127" s="243"/>
      <c r="T127" s="24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5" t="s">
        <v>155</v>
      </c>
      <c r="AU127" s="245" t="s">
        <v>88</v>
      </c>
      <c r="AV127" s="13" t="s">
        <v>88</v>
      </c>
      <c r="AW127" s="13" t="s">
        <v>37</v>
      </c>
      <c r="AX127" s="13" t="s">
        <v>86</v>
      </c>
      <c r="AY127" s="245" t="s">
        <v>142</v>
      </c>
    </row>
    <row r="128" s="2" customFormat="1" ht="24.15" customHeight="1">
      <c r="A128" s="41"/>
      <c r="B128" s="42"/>
      <c r="C128" s="215" t="s">
        <v>149</v>
      </c>
      <c r="D128" s="215" t="s">
        <v>144</v>
      </c>
      <c r="E128" s="216" t="s">
        <v>300</v>
      </c>
      <c r="F128" s="217" t="s">
        <v>301</v>
      </c>
      <c r="G128" s="218" t="s">
        <v>147</v>
      </c>
      <c r="H128" s="219">
        <v>1.45</v>
      </c>
      <c r="I128" s="220"/>
      <c r="J128" s="221">
        <f>ROUND(I128*H128,2)</f>
        <v>0</v>
      </c>
      <c r="K128" s="217" t="s">
        <v>148</v>
      </c>
      <c r="L128" s="47"/>
      <c r="M128" s="222" t="s">
        <v>19</v>
      </c>
      <c r="N128" s="223" t="s">
        <v>49</v>
      </c>
      <c r="O128" s="87"/>
      <c r="P128" s="224">
        <f>O128*H128</f>
        <v>0</v>
      </c>
      <c r="Q128" s="224">
        <v>0.30624000000000001</v>
      </c>
      <c r="R128" s="224">
        <f>Q128*H128</f>
        <v>0.444048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149</v>
      </c>
      <c r="AT128" s="226" t="s">
        <v>144</v>
      </c>
      <c r="AU128" s="226" t="s">
        <v>88</v>
      </c>
      <c r="AY128" s="20" t="s">
        <v>142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86</v>
      </c>
      <c r="BK128" s="227">
        <f>ROUND(I128*H128,2)</f>
        <v>0</v>
      </c>
      <c r="BL128" s="20" t="s">
        <v>149</v>
      </c>
      <c r="BM128" s="226" t="s">
        <v>302</v>
      </c>
    </row>
    <row r="129" s="2" customFormat="1">
      <c r="A129" s="41"/>
      <c r="B129" s="42"/>
      <c r="C129" s="43"/>
      <c r="D129" s="228" t="s">
        <v>151</v>
      </c>
      <c r="E129" s="43"/>
      <c r="F129" s="229" t="s">
        <v>303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151</v>
      </c>
      <c r="AU129" s="20" t="s">
        <v>88</v>
      </c>
    </row>
    <row r="130" s="2" customFormat="1">
      <c r="A130" s="41"/>
      <c r="B130" s="42"/>
      <c r="C130" s="43"/>
      <c r="D130" s="233" t="s">
        <v>153</v>
      </c>
      <c r="E130" s="43"/>
      <c r="F130" s="234" t="s">
        <v>304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153</v>
      </c>
      <c r="AU130" s="20" t="s">
        <v>88</v>
      </c>
    </row>
    <row r="131" s="14" customFormat="1">
      <c r="A131" s="14"/>
      <c r="B131" s="246"/>
      <c r="C131" s="247"/>
      <c r="D131" s="228" t="s">
        <v>155</v>
      </c>
      <c r="E131" s="248" t="s">
        <v>19</v>
      </c>
      <c r="F131" s="249" t="s">
        <v>298</v>
      </c>
      <c r="G131" s="247"/>
      <c r="H131" s="248" t="s">
        <v>19</v>
      </c>
      <c r="I131" s="250"/>
      <c r="J131" s="247"/>
      <c r="K131" s="247"/>
      <c r="L131" s="251"/>
      <c r="M131" s="252"/>
      <c r="N131" s="253"/>
      <c r="O131" s="253"/>
      <c r="P131" s="253"/>
      <c r="Q131" s="253"/>
      <c r="R131" s="253"/>
      <c r="S131" s="253"/>
      <c r="T131" s="25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5" t="s">
        <v>155</v>
      </c>
      <c r="AU131" s="255" t="s">
        <v>88</v>
      </c>
      <c r="AV131" s="14" t="s">
        <v>86</v>
      </c>
      <c r="AW131" s="14" t="s">
        <v>37</v>
      </c>
      <c r="AX131" s="14" t="s">
        <v>78</v>
      </c>
      <c r="AY131" s="255" t="s">
        <v>142</v>
      </c>
    </row>
    <row r="132" s="13" customFormat="1">
      <c r="A132" s="13"/>
      <c r="B132" s="235"/>
      <c r="C132" s="236"/>
      <c r="D132" s="228" t="s">
        <v>155</v>
      </c>
      <c r="E132" s="237" t="s">
        <v>19</v>
      </c>
      <c r="F132" s="238" t="s">
        <v>305</v>
      </c>
      <c r="G132" s="236"/>
      <c r="H132" s="239">
        <v>1.45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155</v>
      </c>
      <c r="AU132" s="245" t="s">
        <v>88</v>
      </c>
      <c r="AV132" s="13" t="s">
        <v>88</v>
      </c>
      <c r="AW132" s="13" t="s">
        <v>37</v>
      </c>
      <c r="AX132" s="13" t="s">
        <v>86</v>
      </c>
      <c r="AY132" s="245" t="s">
        <v>142</v>
      </c>
    </row>
    <row r="133" s="2" customFormat="1" ht="21.75" customHeight="1">
      <c r="A133" s="41"/>
      <c r="B133" s="42"/>
      <c r="C133" s="215" t="s">
        <v>178</v>
      </c>
      <c r="D133" s="215" t="s">
        <v>144</v>
      </c>
      <c r="E133" s="216" t="s">
        <v>306</v>
      </c>
      <c r="F133" s="217" t="s">
        <v>307</v>
      </c>
      <c r="G133" s="218" t="s">
        <v>248</v>
      </c>
      <c r="H133" s="219">
        <v>3</v>
      </c>
      <c r="I133" s="220"/>
      <c r="J133" s="221">
        <f>ROUND(I133*H133,2)</f>
        <v>0</v>
      </c>
      <c r="K133" s="217" t="s">
        <v>148</v>
      </c>
      <c r="L133" s="47"/>
      <c r="M133" s="222" t="s">
        <v>19</v>
      </c>
      <c r="N133" s="223" t="s">
        <v>49</v>
      </c>
      <c r="O133" s="87"/>
      <c r="P133" s="224">
        <f>O133*H133</f>
        <v>0</v>
      </c>
      <c r="Q133" s="224">
        <v>0.03193</v>
      </c>
      <c r="R133" s="224">
        <f>Q133*H133</f>
        <v>0.09579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149</v>
      </c>
      <c r="AT133" s="226" t="s">
        <v>144</v>
      </c>
      <c r="AU133" s="226" t="s">
        <v>88</v>
      </c>
      <c r="AY133" s="20" t="s">
        <v>142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86</v>
      </c>
      <c r="BK133" s="227">
        <f>ROUND(I133*H133,2)</f>
        <v>0</v>
      </c>
      <c r="BL133" s="20" t="s">
        <v>149</v>
      </c>
      <c r="BM133" s="226" t="s">
        <v>308</v>
      </c>
    </row>
    <row r="134" s="2" customFormat="1">
      <c r="A134" s="41"/>
      <c r="B134" s="42"/>
      <c r="C134" s="43"/>
      <c r="D134" s="228" t="s">
        <v>151</v>
      </c>
      <c r="E134" s="43"/>
      <c r="F134" s="229" t="s">
        <v>309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151</v>
      </c>
      <c r="AU134" s="20" t="s">
        <v>88</v>
      </c>
    </row>
    <row r="135" s="2" customFormat="1">
      <c r="A135" s="41"/>
      <c r="B135" s="42"/>
      <c r="C135" s="43"/>
      <c r="D135" s="233" t="s">
        <v>153</v>
      </c>
      <c r="E135" s="43"/>
      <c r="F135" s="234" t="s">
        <v>310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153</v>
      </c>
      <c r="AU135" s="20" t="s">
        <v>88</v>
      </c>
    </row>
    <row r="136" s="13" customFormat="1">
      <c r="A136" s="13"/>
      <c r="B136" s="235"/>
      <c r="C136" s="236"/>
      <c r="D136" s="228" t="s">
        <v>155</v>
      </c>
      <c r="E136" s="237" t="s">
        <v>19</v>
      </c>
      <c r="F136" s="238" t="s">
        <v>311</v>
      </c>
      <c r="G136" s="236"/>
      <c r="H136" s="239">
        <v>3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155</v>
      </c>
      <c r="AU136" s="245" t="s">
        <v>88</v>
      </c>
      <c r="AV136" s="13" t="s">
        <v>88</v>
      </c>
      <c r="AW136" s="13" t="s">
        <v>37</v>
      </c>
      <c r="AX136" s="13" t="s">
        <v>86</v>
      </c>
      <c r="AY136" s="245" t="s">
        <v>142</v>
      </c>
    </row>
    <row r="137" s="12" customFormat="1" ht="22.8" customHeight="1">
      <c r="A137" s="12"/>
      <c r="B137" s="199"/>
      <c r="C137" s="200"/>
      <c r="D137" s="201" t="s">
        <v>77</v>
      </c>
      <c r="E137" s="213" t="s">
        <v>149</v>
      </c>
      <c r="F137" s="213" t="s">
        <v>312</v>
      </c>
      <c r="G137" s="200"/>
      <c r="H137" s="200"/>
      <c r="I137" s="203"/>
      <c r="J137" s="214">
        <f>BK137</f>
        <v>0</v>
      </c>
      <c r="K137" s="200"/>
      <c r="L137" s="205"/>
      <c r="M137" s="206"/>
      <c r="N137" s="207"/>
      <c r="O137" s="207"/>
      <c r="P137" s="208">
        <f>SUM(P138:P147)</f>
        <v>0</v>
      </c>
      <c r="Q137" s="207"/>
      <c r="R137" s="208">
        <f>SUM(R138:R147)</f>
        <v>0.17699999999999999</v>
      </c>
      <c r="S137" s="207"/>
      <c r="T137" s="209">
        <f>SUM(T138:T147)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0" t="s">
        <v>86</v>
      </c>
      <c r="AT137" s="211" t="s">
        <v>77</v>
      </c>
      <c r="AU137" s="211" t="s">
        <v>86</v>
      </c>
      <c r="AY137" s="210" t="s">
        <v>142</v>
      </c>
      <c r="BK137" s="212">
        <f>SUM(BK138:BK147)</f>
        <v>0</v>
      </c>
    </row>
    <row r="138" s="2" customFormat="1" ht="24.15" customHeight="1">
      <c r="A138" s="41"/>
      <c r="B138" s="42"/>
      <c r="C138" s="215" t="s">
        <v>185</v>
      </c>
      <c r="D138" s="215" t="s">
        <v>144</v>
      </c>
      <c r="E138" s="216" t="s">
        <v>313</v>
      </c>
      <c r="F138" s="217" t="s">
        <v>314</v>
      </c>
      <c r="G138" s="218" t="s">
        <v>248</v>
      </c>
      <c r="H138" s="219">
        <v>1</v>
      </c>
      <c r="I138" s="220"/>
      <c r="J138" s="221">
        <f>ROUND(I138*H138,2)</f>
        <v>0</v>
      </c>
      <c r="K138" s="217" t="s">
        <v>148</v>
      </c>
      <c r="L138" s="47"/>
      <c r="M138" s="222" t="s">
        <v>19</v>
      </c>
      <c r="N138" s="223" t="s">
        <v>49</v>
      </c>
      <c r="O138" s="87"/>
      <c r="P138" s="224">
        <f>O138*H138</f>
        <v>0</v>
      </c>
      <c r="Q138" s="224">
        <v>0.031579999999999997</v>
      </c>
      <c r="R138" s="224">
        <f>Q138*H138</f>
        <v>0.031579999999999997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149</v>
      </c>
      <c r="AT138" s="226" t="s">
        <v>144</v>
      </c>
      <c r="AU138" s="226" t="s">
        <v>88</v>
      </c>
      <c r="AY138" s="20" t="s">
        <v>142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149</v>
      </c>
      <c r="BM138" s="226" t="s">
        <v>315</v>
      </c>
    </row>
    <row r="139" s="2" customFormat="1">
      <c r="A139" s="41"/>
      <c r="B139" s="42"/>
      <c r="C139" s="43"/>
      <c r="D139" s="228" t="s">
        <v>151</v>
      </c>
      <c r="E139" s="43"/>
      <c r="F139" s="229" t="s">
        <v>316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151</v>
      </c>
      <c r="AU139" s="20" t="s">
        <v>88</v>
      </c>
    </row>
    <row r="140" s="2" customFormat="1">
      <c r="A140" s="41"/>
      <c r="B140" s="42"/>
      <c r="C140" s="43"/>
      <c r="D140" s="233" t="s">
        <v>153</v>
      </c>
      <c r="E140" s="43"/>
      <c r="F140" s="234" t="s">
        <v>317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88</v>
      </c>
    </row>
    <row r="141" s="2" customFormat="1" ht="24.15" customHeight="1">
      <c r="A141" s="41"/>
      <c r="B141" s="42"/>
      <c r="C141" s="271" t="s">
        <v>195</v>
      </c>
      <c r="D141" s="271" t="s">
        <v>318</v>
      </c>
      <c r="E141" s="272" t="s">
        <v>319</v>
      </c>
      <c r="F141" s="273" t="s">
        <v>320</v>
      </c>
      <c r="G141" s="274" t="s">
        <v>248</v>
      </c>
      <c r="H141" s="275">
        <v>1</v>
      </c>
      <c r="I141" s="276"/>
      <c r="J141" s="277">
        <f>ROUND(I141*H141,2)</f>
        <v>0</v>
      </c>
      <c r="K141" s="273" t="s">
        <v>19</v>
      </c>
      <c r="L141" s="278"/>
      <c r="M141" s="279" t="s">
        <v>19</v>
      </c>
      <c r="N141" s="280" t="s">
        <v>49</v>
      </c>
      <c r="O141" s="87"/>
      <c r="P141" s="224">
        <f>O141*H141</f>
        <v>0</v>
      </c>
      <c r="Q141" s="224">
        <v>0.027</v>
      </c>
      <c r="R141" s="224">
        <f>Q141*H141</f>
        <v>0.027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202</v>
      </c>
      <c r="AT141" s="226" t="s">
        <v>318</v>
      </c>
      <c r="AU141" s="226" t="s">
        <v>88</v>
      </c>
      <c r="AY141" s="20" t="s">
        <v>142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86</v>
      </c>
      <c r="BK141" s="227">
        <f>ROUND(I141*H141,2)</f>
        <v>0</v>
      </c>
      <c r="BL141" s="20" t="s">
        <v>149</v>
      </c>
      <c r="BM141" s="226" t="s">
        <v>321</v>
      </c>
    </row>
    <row r="142" s="2" customFormat="1">
      <c r="A142" s="41"/>
      <c r="B142" s="42"/>
      <c r="C142" s="43"/>
      <c r="D142" s="228" t="s">
        <v>151</v>
      </c>
      <c r="E142" s="43"/>
      <c r="F142" s="229" t="s">
        <v>320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151</v>
      </c>
      <c r="AU142" s="20" t="s">
        <v>88</v>
      </c>
    </row>
    <row r="143" s="2" customFormat="1" ht="24.15" customHeight="1">
      <c r="A143" s="41"/>
      <c r="B143" s="42"/>
      <c r="C143" s="215" t="s">
        <v>202</v>
      </c>
      <c r="D143" s="215" t="s">
        <v>144</v>
      </c>
      <c r="E143" s="216" t="s">
        <v>322</v>
      </c>
      <c r="F143" s="217" t="s">
        <v>323</v>
      </c>
      <c r="G143" s="218" t="s">
        <v>248</v>
      </c>
      <c r="H143" s="219">
        <v>1</v>
      </c>
      <c r="I143" s="220"/>
      <c r="J143" s="221">
        <f>ROUND(I143*H143,2)</f>
        <v>0</v>
      </c>
      <c r="K143" s="217" t="s">
        <v>148</v>
      </c>
      <c r="L143" s="47"/>
      <c r="M143" s="222" t="s">
        <v>19</v>
      </c>
      <c r="N143" s="223" t="s">
        <v>49</v>
      </c>
      <c r="O143" s="87"/>
      <c r="P143" s="224">
        <f>O143*H143</f>
        <v>0</v>
      </c>
      <c r="Q143" s="224">
        <v>0.037420000000000002</v>
      </c>
      <c r="R143" s="224">
        <f>Q143*H143</f>
        <v>0.037420000000000002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149</v>
      </c>
      <c r="AT143" s="226" t="s">
        <v>144</v>
      </c>
      <c r="AU143" s="226" t="s">
        <v>88</v>
      </c>
      <c r="AY143" s="20" t="s">
        <v>142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86</v>
      </c>
      <c r="BK143" s="227">
        <f>ROUND(I143*H143,2)</f>
        <v>0</v>
      </c>
      <c r="BL143" s="20" t="s">
        <v>149</v>
      </c>
      <c r="BM143" s="226" t="s">
        <v>324</v>
      </c>
    </row>
    <row r="144" s="2" customFormat="1">
      <c r="A144" s="41"/>
      <c r="B144" s="42"/>
      <c r="C144" s="43"/>
      <c r="D144" s="228" t="s">
        <v>151</v>
      </c>
      <c r="E144" s="43"/>
      <c r="F144" s="229" t="s">
        <v>325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151</v>
      </c>
      <c r="AU144" s="20" t="s">
        <v>88</v>
      </c>
    </row>
    <row r="145" s="2" customFormat="1">
      <c r="A145" s="41"/>
      <c r="B145" s="42"/>
      <c r="C145" s="43"/>
      <c r="D145" s="233" t="s">
        <v>153</v>
      </c>
      <c r="E145" s="43"/>
      <c r="F145" s="234" t="s">
        <v>326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153</v>
      </c>
      <c r="AU145" s="20" t="s">
        <v>88</v>
      </c>
    </row>
    <row r="146" s="2" customFormat="1" ht="16.5" customHeight="1">
      <c r="A146" s="41"/>
      <c r="B146" s="42"/>
      <c r="C146" s="271" t="s">
        <v>162</v>
      </c>
      <c r="D146" s="271" t="s">
        <v>318</v>
      </c>
      <c r="E146" s="272" t="s">
        <v>327</v>
      </c>
      <c r="F146" s="273" t="s">
        <v>328</v>
      </c>
      <c r="G146" s="274" t="s">
        <v>248</v>
      </c>
      <c r="H146" s="275">
        <v>1</v>
      </c>
      <c r="I146" s="276"/>
      <c r="J146" s="277">
        <f>ROUND(I146*H146,2)</f>
        <v>0</v>
      </c>
      <c r="K146" s="273" t="s">
        <v>19</v>
      </c>
      <c r="L146" s="278"/>
      <c r="M146" s="279" t="s">
        <v>19</v>
      </c>
      <c r="N146" s="280" t="s">
        <v>49</v>
      </c>
      <c r="O146" s="87"/>
      <c r="P146" s="224">
        <f>O146*H146</f>
        <v>0</v>
      </c>
      <c r="Q146" s="224">
        <v>0.081000000000000003</v>
      </c>
      <c r="R146" s="224">
        <f>Q146*H146</f>
        <v>0.081000000000000003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202</v>
      </c>
      <c r="AT146" s="226" t="s">
        <v>318</v>
      </c>
      <c r="AU146" s="226" t="s">
        <v>88</v>
      </c>
      <c r="AY146" s="20" t="s">
        <v>142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86</v>
      </c>
      <c r="BK146" s="227">
        <f>ROUND(I146*H146,2)</f>
        <v>0</v>
      </c>
      <c r="BL146" s="20" t="s">
        <v>149</v>
      </c>
      <c r="BM146" s="226" t="s">
        <v>329</v>
      </c>
    </row>
    <row r="147" s="2" customFormat="1">
      <c r="A147" s="41"/>
      <c r="B147" s="42"/>
      <c r="C147" s="43"/>
      <c r="D147" s="228" t="s">
        <v>151</v>
      </c>
      <c r="E147" s="43"/>
      <c r="F147" s="229" t="s">
        <v>328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151</v>
      </c>
      <c r="AU147" s="20" t="s">
        <v>88</v>
      </c>
    </row>
    <row r="148" s="12" customFormat="1" ht="22.8" customHeight="1">
      <c r="A148" s="12"/>
      <c r="B148" s="199"/>
      <c r="C148" s="200"/>
      <c r="D148" s="201" t="s">
        <v>77</v>
      </c>
      <c r="E148" s="213" t="s">
        <v>178</v>
      </c>
      <c r="F148" s="213" t="s">
        <v>330</v>
      </c>
      <c r="G148" s="200"/>
      <c r="H148" s="200"/>
      <c r="I148" s="203"/>
      <c r="J148" s="214">
        <f>BK148</f>
        <v>0</v>
      </c>
      <c r="K148" s="200"/>
      <c r="L148" s="205"/>
      <c r="M148" s="206"/>
      <c r="N148" s="207"/>
      <c r="O148" s="207"/>
      <c r="P148" s="208">
        <f>SUM(P149:P172)</f>
        <v>0</v>
      </c>
      <c r="Q148" s="207"/>
      <c r="R148" s="208">
        <f>SUM(R149:R172)</f>
        <v>0</v>
      </c>
      <c r="S148" s="207"/>
      <c r="T148" s="209">
        <f>SUM(T149:T172)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0" t="s">
        <v>86</v>
      </c>
      <c r="AT148" s="211" t="s">
        <v>77</v>
      </c>
      <c r="AU148" s="211" t="s">
        <v>86</v>
      </c>
      <c r="AY148" s="210" t="s">
        <v>142</v>
      </c>
      <c r="BK148" s="212">
        <f>SUM(BK149:BK172)</f>
        <v>0</v>
      </c>
    </row>
    <row r="149" s="2" customFormat="1" ht="16.5" customHeight="1">
      <c r="A149" s="41"/>
      <c r="B149" s="42"/>
      <c r="C149" s="215" t="s">
        <v>217</v>
      </c>
      <c r="D149" s="215" t="s">
        <v>144</v>
      </c>
      <c r="E149" s="216" t="s">
        <v>331</v>
      </c>
      <c r="F149" s="217" t="s">
        <v>332</v>
      </c>
      <c r="G149" s="218" t="s">
        <v>147</v>
      </c>
      <c r="H149" s="219">
        <v>9.1500000000000004</v>
      </c>
      <c r="I149" s="220"/>
      <c r="J149" s="221">
        <f>ROUND(I149*H149,2)</f>
        <v>0</v>
      </c>
      <c r="K149" s="217" t="s">
        <v>148</v>
      </c>
      <c r="L149" s="47"/>
      <c r="M149" s="222" t="s">
        <v>19</v>
      </c>
      <c r="N149" s="223" t="s">
        <v>49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149</v>
      </c>
      <c r="AT149" s="226" t="s">
        <v>144</v>
      </c>
      <c r="AU149" s="226" t="s">
        <v>88</v>
      </c>
      <c r="AY149" s="20" t="s">
        <v>142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86</v>
      </c>
      <c r="BK149" s="227">
        <f>ROUND(I149*H149,2)</f>
        <v>0</v>
      </c>
      <c r="BL149" s="20" t="s">
        <v>149</v>
      </c>
      <c r="BM149" s="226" t="s">
        <v>333</v>
      </c>
    </row>
    <row r="150" s="2" customFormat="1">
      <c r="A150" s="41"/>
      <c r="B150" s="42"/>
      <c r="C150" s="43"/>
      <c r="D150" s="228" t="s">
        <v>151</v>
      </c>
      <c r="E150" s="43"/>
      <c r="F150" s="229" t="s">
        <v>334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151</v>
      </c>
      <c r="AU150" s="20" t="s">
        <v>88</v>
      </c>
    </row>
    <row r="151" s="2" customFormat="1">
      <c r="A151" s="41"/>
      <c r="B151" s="42"/>
      <c r="C151" s="43"/>
      <c r="D151" s="233" t="s">
        <v>153</v>
      </c>
      <c r="E151" s="43"/>
      <c r="F151" s="234" t="s">
        <v>335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153</v>
      </c>
      <c r="AU151" s="20" t="s">
        <v>88</v>
      </c>
    </row>
    <row r="152" s="13" customFormat="1">
      <c r="A152" s="13"/>
      <c r="B152" s="235"/>
      <c r="C152" s="236"/>
      <c r="D152" s="228" t="s">
        <v>155</v>
      </c>
      <c r="E152" s="237" t="s">
        <v>19</v>
      </c>
      <c r="F152" s="238" t="s">
        <v>336</v>
      </c>
      <c r="G152" s="236"/>
      <c r="H152" s="239">
        <v>9.1500000000000004</v>
      </c>
      <c r="I152" s="240"/>
      <c r="J152" s="236"/>
      <c r="K152" s="236"/>
      <c r="L152" s="241"/>
      <c r="M152" s="242"/>
      <c r="N152" s="243"/>
      <c r="O152" s="243"/>
      <c r="P152" s="243"/>
      <c r="Q152" s="243"/>
      <c r="R152" s="243"/>
      <c r="S152" s="243"/>
      <c r="T152" s="24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5" t="s">
        <v>155</v>
      </c>
      <c r="AU152" s="245" t="s">
        <v>88</v>
      </c>
      <c r="AV152" s="13" t="s">
        <v>88</v>
      </c>
      <c r="AW152" s="13" t="s">
        <v>37</v>
      </c>
      <c r="AX152" s="13" t="s">
        <v>86</v>
      </c>
      <c r="AY152" s="245" t="s">
        <v>142</v>
      </c>
    </row>
    <row r="153" s="2" customFormat="1" ht="16.5" customHeight="1">
      <c r="A153" s="41"/>
      <c r="B153" s="42"/>
      <c r="C153" s="215" t="s">
        <v>223</v>
      </c>
      <c r="D153" s="215" t="s">
        <v>144</v>
      </c>
      <c r="E153" s="216" t="s">
        <v>337</v>
      </c>
      <c r="F153" s="217" t="s">
        <v>338</v>
      </c>
      <c r="G153" s="218" t="s">
        <v>147</v>
      </c>
      <c r="H153" s="219">
        <v>9.1500000000000004</v>
      </c>
      <c r="I153" s="220"/>
      <c r="J153" s="221">
        <f>ROUND(I153*H153,2)</f>
        <v>0</v>
      </c>
      <c r="K153" s="217" t="s">
        <v>148</v>
      </c>
      <c r="L153" s="47"/>
      <c r="M153" s="222" t="s">
        <v>19</v>
      </c>
      <c r="N153" s="223" t="s">
        <v>49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149</v>
      </c>
      <c r="AT153" s="226" t="s">
        <v>144</v>
      </c>
      <c r="AU153" s="226" t="s">
        <v>88</v>
      </c>
      <c r="AY153" s="20" t="s">
        <v>142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86</v>
      </c>
      <c r="BK153" s="227">
        <f>ROUND(I153*H153,2)</f>
        <v>0</v>
      </c>
      <c r="BL153" s="20" t="s">
        <v>149</v>
      </c>
      <c r="BM153" s="226" t="s">
        <v>339</v>
      </c>
    </row>
    <row r="154" s="2" customFormat="1">
      <c r="A154" s="41"/>
      <c r="B154" s="42"/>
      <c r="C154" s="43"/>
      <c r="D154" s="228" t="s">
        <v>151</v>
      </c>
      <c r="E154" s="43"/>
      <c r="F154" s="229" t="s">
        <v>340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151</v>
      </c>
      <c r="AU154" s="20" t="s">
        <v>88</v>
      </c>
    </row>
    <row r="155" s="2" customFormat="1">
      <c r="A155" s="41"/>
      <c r="B155" s="42"/>
      <c r="C155" s="43"/>
      <c r="D155" s="233" t="s">
        <v>153</v>
      </c>
      <c r="E155" s="43"/>
      <c r="F155" s="234" t="s">
        <v>341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153</v>
      </c>
      <c r="AU155" s="20" t="s">
        <v>88</v>
      </c>
    </row>
    <row r="156" s="13" customFormat="1">
      <c r="A156" s="13"/>
      <c r="B156" s="235"/>
      <c r="C156" s="236"/>
      <c r="D156" s="228" t="s">
        <v>155</v>
      </c>
      <c r="E156" s="237" t="s">
        <v>19</v>
      </c>
      <c r="F156" s="238" t="s">
        <v>336</v>
      </c>
      <c r="G156" s="236"/>
      <c r="H156" s="239">
        <v>9.1500000000000004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155</v>
      </c>
      <c r="AU156" s="245" t="s">
        <v>88</v>
      </c>
      <c r="AV156" s="13" t="s">
        <v>88</v>
      </c>
      <c r="AW156" s="13" t="s">
        <v>37</v>
      </c>
      <c r="AX156" s="13" t="s">
        <v>86</v>
      </c>
      <c r="AY156" s="245" t="s">
        <v>142</v>
      </c>
    </row>
    <row r="157" s="2" customFormat="1" ht="16.5" customHeight="1">
      <c r="A157" s="41"/>
      <c r="B157" s="42"/>
      <c r="C157" s="215" t="s">
        <v>8</v>
      </c>
      <c r="D157" s="215" t="s">
        <v>144</v>
      </c>
      <c r="E157" s="216" t="s">
        <v>342</v>
      </c>
      <c r="F157" s="217" t="s">
        <v>343</v>
      </c>
      <c r="G157" s="218" t="s">
        <v>147</v>
      </c>
      <c r="H157" s="219">
        <v>9.1500000000000004</v>
      </c>
      <c r="I157" s="220"/>
      <c r="J157" s="221">
        <f>ROUND(I157*H157,2)</f>
        <v>0</v>
      </c>
      <c r="K157" s="217" t="s">
        <v>148</v>
      </c>
      <c r="L157" s="47"/>
      <c r="M157" s="222" t="s">
        <v>19</v>
      </c>
      <c r="N157" s="223" t="s">
        <v>49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149</v>
      </c>
      <c r="AT157" s="226" t="s">
        <v>144</v>
      </c>
      <c r="AU157" s="226" t="s">
        <v>88</v>
      </c>
      <c r="AY157" s="20" t="s">
        <v>142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86</v>
      </c>
      <c r="BK157" s="227">
        <f>ROUND(I157*H157,2)</f>
        <v>0</v>
      </c>
      <c r="BL157" s="20" t="s">
        <v>149</v>
      </c>
      <c r="BM157" s="226" t="s">
        <v>344</v>
      </c>
    </row>
    <row r="158" s="2" customFormat="1">
      <c r="A158" s="41"/>
      <c r="B158" s="42"/>
      <c r="C158" s="43"/>
      <c r="D158" s="228" t="s">
        <v>151</v>
      </c>
      <c r="E158" s="43"/>
      <c r="F158" s="229" t="s">
        <v>345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151</v>
      </c>
      <c r="AU158" s="20" t="s">
        <v>88</v>
      </c>
    </row>
    <row r="159" s="2" customFormat="1">
      <c r="A159" s="41"/>
      <c r="B159" s="42"/>
      <c r="C159" s="43"/>
      <c r="D159" s="233" t="s">
        <v>153</v>
      </c>
      <c r="E159" s="43"/>
      <c r="F159" s="234" t="s">
        <v>346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153</v>
      </c>
      <c r="AU159" s="20" t="s">
        <v>88</v>
      </c>
    </row>
    <row r="160" s="13" customFormat="1">
      <c r="A160" s="13"/>
      <c r="B160" s="235"/>
      <c r="C160" s="236"/>
      <c r="D160" s="228" t="s">
        <v>155</v>
      </c>
      <c r="E160" s="237" t="s">
        <v>19</v>
      </c>
      <c r="F160" s="238" t="s">
        <v>336</v>
      </c>
      <c r="G160" s="236"/>
      <c r="H160" s="239">
        <v>9.1500000000000004</v>
      </c>
      <c r="I160" s="240"/>
      <c r="J160" s="236"/>
      <c r="K160" s="236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155</v>
      </c>
      <c r="AU160" s="245" t="s">
        <v>88</v>
      </c>
      <c r="AV160" s="13" t="s">
        <v>88</v>
      </c>
      <c r="AW160" s="13" t="s">
        <v>37</v>
      </c>
      <c r="AX160" s="13" t="s">
        <v>86</v>
      </c>
      <c r="AY160" s="245" t="s">
        <v>142</v>
      </c>
    </row>
    <row r="161" s="2" customFormat="1" ht="16.5" customHeight="1">
      <c r="A161" s="41"/>
      <c r="B161" s="42"/>
      <c r="C161" s="215" t="s">
        <v>238</v>
      </c>
      <c r="D161" s="215" t="s">
        <v>144</v>
      </c>
      <c r="E161" s="216" t="s">
        <v>347</v>
      </c>
      <c r="F161" s="217" t="s">
        <v>348</v>
      </c>
      <c r="G161" s="218" t="s">
        <v>147</v>
      </c>
      <c r="H161" s="219">
        <v>9.1500000000000004</v>
      </c>
      <c r="I161" s="220"/>
      <c r="J161" s="221">
        <f>ROUND(I161*H161,2)</f>
        <v>0</v>
      </c>
      <c r="K161" s="217" t="s">
        <v>148</v>
      </c>
      <c r="L161" s="47"/>
      <c r="M161" s="222" t="s">
        <v>19</v>
      </c>
      <c r="N161" s="223" t="s">
        <v>49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149</v>
      </c>
      <c r="AT161" s="226" t="s">
        <v>144</v>
      </c>
      <c r="AU161" s="226" t="s">
        <v>88</v>
      </c>
      <c r="AY161" s="20" t="s">
        <v>142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86</v>
      </c>
      <c r="BK161" s="227">
        <f>ROUND(I161*H161,2)</f>
        <v>0</v>
      </c>
      <c r="BL161" s="20" t="s">
        <v>149</v>
      </c>
      <c r="BM161" s="226" t="s">
        <v>349</v>
      </c>
    </row>
    <row r="162" s="2" customFormat="1">
      <c r="A162" s="41"/>
      <c r="B162" s="42"/>
      <c r="C162" s="43"/>
      <c r="D162" s="228" t="s">
        <v>151</v>
      </c>
      <c r="E162" s="43"/>
      <c r="F162" s="229" t="s">
        <v>350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151</v>
      </c>
      <c r="AU162" s="20" t="s">
        <v>88</v>
      </c>
    </row>
    <row r="163" s="2" customFormat="1">
      <c r="A163" s="41"/>
      <c r="B163" s="42"/>
      <c r="C163" s="43"/>
      <c r="D163" s="233" t="s">
        <v>153</v>
      </c>
      <c r="E163" s="43"/>
      <c r="F163" s="234" t="s">
        <v>351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153</v>
      </c>
      <c r="AU163" s="20" t="s">
        <v>88</v>
      </c>
    </row>
    <row r="164" s="13" customFormat="1">
      <c r="A164" s="13"/>
      <c r="B164" s="235"/>
      <c r="C164" s="236"/>
      <c r="D164" s="228" t="s">
        <v>155</v>
      </c>
      <c r="E164" s="237" t="s">
        <v>19</v>
      </c>
      <c r="F164" s="238" t="s">
        <v>336</v>
      </c>
      <c r="G164" s="236"/>
      <c r="H164" s="239">
        <v>9.1500000000000004</v>
      </c>
      <c r="I164" s="240"/>
      <c r="J164" s="236"/>
      <c r="K164" s="236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155</v>
      </c>
      <c r="AU164" s="245" t="s">
        <v>88</v>
      </c>
      <c r="AV164" s="13" t="s">
        <v>88</v>
      </c>
      <c r="AW164" s="13" t="s">
        <v>37</v>
      </c>
      <c r="AX164" s="13" t="s">
        <v>86</v>
      </c>
      <c r="AY164" s="245" t="s">
        <v>142</v>
      </c>
    </row>
    <row r="165" s="2" customFormat="1" ht="16.5" customHeight="1">
      <c r="A165" s="41"/>
      <c r="B165" s="42"/>
      <c r="C165" s="215" t="s">
        <v>245</v>
      </c>
      <c r="D165" s="215" t="s">
        <v>144</v>
      </c>
      <c r="E165" s="216" t="s">
        <v>352</v>
      </c>
      <c r="F165" s="217" t="s">
        <v>353</v>
      </c>
      <c r="G165" s="218" t="s">
        <v>147</v>
      </c>
      <c r="H165" s="219">
        <v>9.1500000000000004</v>
      </c>
      <c r="I165" s="220"/>
      <c r="J165" s="221">
        <f>ROUND(I165*H165,2)</f>
        <v>0</v>
      </c>
      <c r="K165" s="217" t="s">
        <v>148</v>
      </c>
      <c r="L165" s="47"/>
      <c r="M165" s="222" t="s">
        <v>19</v>
      </c>
      <c r="N165" s="223" t="s">
        <v>49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149</v>
      </c>
      <c r="AT165" s="226" t="s">
        <v>144</v>
      </c>
      <c r="AU165" s="226" t="s">
        <v>88</v>
      </c>
      <c r="AY165" s="20" t="s">
        <v>142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86</v>
      </c>
      <c r="BK165" s="227">
        <f>ROUND(I165*H165,2)</f>
        <v>0</v>
      </c>
      <c r="BL165" s="20" t="s">
        <v>149</v>
      </c>
      <c r="BM165" s="226" t="s">
        <v>354</v>
      </c>
    </row>
    <row r="166" s="2" customFormat="1">
      <c r="A166" s="41"/>
      <c r="B166" s="42"/>
      <c r="C166" s="43"/>
      <c r="D166" s="228" t="s">
        <v>151</v>
      </c>
      <c r="E166" s="43"/>
      <c r="F166" s="229" t="s">
        <v>355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151</v>
      </c>
      <c r="AU166" s="20" t="s">
        <v>88</v>
      </c>
    </row>
    <row r="167" s="2" customFormat="1">
      <c r="A167" s="41"/>
      <c r="B167" s="42"/>
      <c r="C167" s="43"/>
      <c r="D167" s="233" t="s">
        <v>153</v>
      </c>
      <c r="E167" s="43"/>
      <c r="F167" s="234" t="s">
        <v>356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153</v>
      </c>
      <c r="AU167" s="20" t="s">
        <v>88</v>
      </c>
    </row>
    <row r="168" s="13" customFormat="1">
      <c r="A168" s="13"/>
      <c r="B168" s="235"/>
      <c r="C168" s="236"/>
      <c r="D168" s="228" t="s">
        <v>155</v>
      </c>
      <c r="E168" s="237" t="s">
        <v>19</v>
      </c>
      <c r="F168" s="238" t="s">
        <v>336</v>
      </c>
      <c r="G168" s="236"/>
      <c r="H168" s="239">
        <v>9.1500000000000004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155</v>
      </c>
      <c r="AU168" s="245" t="s">
        <v>88</v>
      </c>
      <c r="AV168" s="13" t="s">
        <v>88</v>
      </c>
      <c r="AW168" s="13" t="s">
        <v>37</v>
      </c>
      <c r="AX168" s="13" t="s">
        <v>86</v>
      </c>
      <c r="AY168" s="245" t="s">
        <v>142</v>
      </c>
    </row>
    <row r="169" s="2" customFormat="1" ht="16.5" customHeight="1">
      <c r="A169" s="41"/>
      <c r="B169" s="42"/>
      <c r="C169" s="215" t="s">
        <v>252</v>
      </c>
      <c r="D169" s="215" t="s">
        <v>144</v>
      </c>
      <c r="E169" s="216" t="s">
        <v>357</v>
      </c>
      <c r="F169" s="217" t="s">
        <v>358</v>
      </c>
      <c r="G169" s="218" t="s">
        <v>147</v>
      </c>
      <c r="H169" s="219">
        <v>9.1500000000000004</v>
      </c>
      <c r="I169" s="220"/>
      <c r="J169" s="221">
        <f>ROUND(I169*H169,2)</f>
        <v>0</v>
      </c>
      <c r="K169" s="217" t="s">
        <v>148</v>
      </c>
      <c r="L169" s="47"/>
      <c r="M169" s="222" t="s">
        <v>19</v>
      </c>
      <c r="N169" s="223" t="s">
        <v>49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149</v>
      </c>
      <c r="AT169" s="226" t="s">
        <v>144</v>
      </c>
      <c r="AU169" s="226" t="s">
        <v>88</v>
      </c>
      <c r="AY169" s="20" t="s">
        <v>142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86</v>
      </c>
      <c r="BK169" s="227">
        <f>ROUND(I169*H169,2)</f>
        <v>0</v>
      </c>
      <c r="BL169" s="20" t="s">
        <v>149</v>
      </c>
      <c r="BM169" s="226" t="s">
        <v>359</v>
      </c>
    </row>
    <row r="170" s="2" customFormat="1">
      <c r="A170" s="41"/>
      <c r="B170" s="42"/>
      <c r="C170" s="43"/>
      <c r="D170" s="228" t="s">
        <v>151</v>
      </c>
      <c r="E170" s="43"/>
      <c r="F170" s="229" t="s">
        <v>360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151</v>
      </c>
      <c r="AU170" s="20" t="s">
        <v>88</v>
      </c>
    </row>
    <row r="171" s="2" customFormat="1">
      <c r="A171" s="41"/>
      <c r="B171" s="42"/>
      <c r="C171" s="43"/>
      <c r="D171" s="233" t="s">
        <v>153</v>
      </c>
      <c r="E171" s="43"/>
      <c r="F171" s="234" t="s">
        <v>361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88</v>
      </c>
    </row>
    <row r="172" s="13" customFormat="1">
      <c r="A172" s="13"/>
      <c r="B172" s="235"/>
      <c r="C172" s="236"/>
      <c r="D172" s="228" t="s">
        <v>155</v>
      </c>
      <c r="E172" s="237" t="s">
        <v>19</v>
      </c>
      <c r="F172" s="238" t="s">
        <v>336</v>
      </c>
      <c r="G172" s="236"/>
      <c r="H172" s="239">
        <v>9.1500000000000004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155</v>
      </c>
      <c r="AU172" s="245" t="s">
        <v>88</v>
      </c>
      <c r="AV172" s="13" t="s">
        <v>88</v>
      </c>
      <c r="AW172" s="13" t="s">
        <v>37</v>
      </c>
      <c r="AX172" s="13" t="s">
        <v>86</v>
      </c>
      <c r="AY172" s="245" t="s">
        <v>142</v>
      </c>
    </row>
    <row r="173" s="12" customFormat="1" ht="22.8" customHeight="1">
      <c r="A173" s="12"/>
      <c r="B173" s="199"/>
      <c r="C173" s="200"/>
      <c r="D173" s="201" t="s">
        <v>77</v>
      </c>
      <c r="E173" s="213" t="s">
        <v>185</v>
      </c>
      <c r="F173" s="213" t="s">
        <v>362</v>
      </c>
      <c r="G173" s="200"/>
      <c r="H173" s="200"/>
      <c r="I173" s="203"/>
      <c r="J173" s="214">
        <f>BK173</f>
        <v>0</v>
      </c>
      <c r="K173" s="200"/>
      <c r="L173" s="205"/>
      <c r="M173" s="206"/>
      <c r="N173" s="207"/>
      <c r="O173" s="207"/>
      <c r="P173" s="208">
        <f>SUM(P174:P196)</f>
        <v>0</v>
      </c>
      <c r="Q173" s="207"/>
      <c r="R173" s="208">
        <f>SUM(R174:R196)</f>
        <v>2.0677433999999999</v>
      </c>
      <c r="S173" s="207"/>
      <c r="T173" s="209">
        <f>SUM(T174:T196)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0" t="s">
        <v>86</v>
      </c>
      <c r="AT173" s="211" t="s">
        <v>77</v>
      </c>
      <c r="AU173" s="211" t="s">
        <v>86</v>
      </c>
      <c r="AY173" s="210" t="s">
        <v>142</v>
      </c>
      <c r="BK173" s="212">
        <f>SUM(BK174:BK196)</f>
        <v>0</v>
      </c>
    </row>
    <row r="174" s="2" customFormat="1" ht="21.75" customHeight="1">
      <c r="A174" s="41"/>
      <c r="B174" s="42"/>
      <c r="C174" s="215" t="s">
        <v>241</v>
      </c>
      <c r="D174" s="215" t="s">
        <v>144</v>
      </c>
      <c r="E174" s="216" t="s">
        <v>363</v>
      </c>
      <c r="F174" s="217" t="s">
        <v>364</v>
      </c>
      <c r="G174" s="218" t="s">
        <v>248</v>
      </c>
      <c r="H174" s="219">
        <v>3</v>
      </c>
      <c r="I174" s="220"/>
      <c r="J174" s="221">
        <f>ROUND(I174*H174,2)</f>
        <v>0</v>
      </c>
      <c r="K174" s="217" t="s">
        <v>148</v>
      </c>
      <c r="L174" s="47"/>
      <c r="M174" s="222" t="s">
        <v>19</v>
      </c>
      <c r="N174" s="223" t="s">
        <v>49</v>
      </c>
      <c r="O174" s="87"/>
      <c r="P174" s="224">
        <f>O174*H174</f>
        <v>0</v>
      </c>
      <c r="Q174" s="224">
        <v>0.01176</v>
      </c>
      <c r="R174" s="224">
        <f>Q174*H174</f>
        <v>0.035279999999999999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149</v>
      </c>
      <c r="AT174" s="226" t="s">
        <v>144</v>
      </c>
      <c r="AU174" s="226" t="s">
        <v>88</v>
      </c>
      <c r="AY174" s="20" t="s">
        <v>142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86</v>
      </c>
      <c r="BK174" s="227">
        <f>ROUND(I174*H174,2)</f>
        <v>0</v>
      </c>
      <c r="BL174" s="20" t="s">
        <v>149</v>
      </c>
      <c r="BM174" s="226" t="s">
        <v>365</v>
      </c>
    </row>
    <row r="175" s="2" customFormat="1">
      <c r="A175" s="41"/>
      <c r="B175" s="42"/>
      <c r="C175" s="43"/>
      <c r="D175" s="228" t="s">
        <v>151</v>
      </c>
      <c r="E175" s="43"/>
      <c r="F175" s="229" t="s">
        <v>366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151</v>
      </c>
      <c r="AU175" s="20" t="s">
        <v>88</v>
      </c>
    </row>
    <row r="176" s="2" customFormat="1">
      <c r="A176" s="41"/>
      <c r="B176" s="42"/>
      <c r="C176" s="43"/>
      <c r="D176" s="233" t="s">
        <v>153</v>
      </c>
      <c r="E176" s="43"/>
      <c r="F176" s="234" t="s">
        <v>367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88</v>
      </c>
    </row>
    <row r="177" s="13" customFormat="1">
      <c r="A177" s="13"/>
      <c r="B177" s="235"/>
      <c r="C177" s="236"/>
      <c r="D177" s="228" t="s">
        <v>155</v>
      </c>
      <c r="E177" s="237" t="s">
        <v>19</v>
      </c>
      <c r="F177" s="238" t="s">
        <v>368</v>
      </c>
      <c r="G177" s="236"/>
      <c r="H177" s="239">
        <v>3</v>
      </c>
      <c r="I177" s="240"/>
      <c r="J177" s="236"/>
      <c r="K177" s="236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155</v>
      </c>
      <c r="AU177" s="245" t="s">
        <v>88</v>
      </c>
      <c r="AV177" s="13" t="s">
        <v>88</v>
      </c>
      <c r="AW177" s="13" t="s">
        <v>37</v>
      </c>
      <c r="AX177" s="13" t="s">
        <v>86</v>
      </c>
      <c r="AY177" s="245" t="s">
        <v>142</v>
      </c>
    </row>
    <row r="178" s="2" customFormat="1" ht="16.5" customHeight="1">
      <c r="A178" s="41"/>
      <c r="B178" s="42"/>
      <c r="C178" s="215" t="s">
        <v>369</v>
      </c>
      <c r="D178" s="215" t="s">
        <v>144</v>
      </c>
      <c r="E178" s="216" t="s">
        <v>370</v>
      </c>
      <c r="F178" s="217" t="s">
        <v>371</v>
      </c>
      <c r="G178" s="218" t="s">
        <v>147</v>
      </c>
      <c r="H178" s="219">
        <v>17.5</v>
      </c>
      <c r="I178" s="220"/>
      <c r="J178" s="221">
        <f>ROUND(I178*H178,2)</f>
        <v>0</v>
      </c>
      <c r="K178" s="217" t="s">
        <v>148</v>
      </c>
      <c r="L178" s="47"/>
      <c r="M178" s="222" t="s">
        <v>19</v>
      </c>
      <c r="N178" s="223" t="s">
        <v>49</v>
      </c>
      <c r="O178" s="87"/>
      <c r="P178" s="224">
        <f>O178*H178</f>
        <v>0</v>
      </c>
      <c r="Q178" s="224">
        <v>0.0057000000000000002</v>
      </c>
      <c r="R178" s="224">
        <f>Q178*H178</f>
        <v>0.099750000000000005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149</v>
      </c>
      <c r="AT178" s="226" t="s">
        <v>144</v>
      </c>
      <c r="AU178" s="226" t="s">
        <v>88</v>
      </c>
      <c r="AY178" s="20" t="s">
        <v>142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86</v>
      </c>
      <c r="BK178" s="227">
        <f>ROUND(I178*H178,2)</f>
        <v>0</v>
      </c>
      <c r="BL178" s="20" t="s">
        <v>149</v>
      </c>
      <c r="BM178" s="226" t="s">
        <v>372</v>
      </c>
    </row>
    <row r="179" s="2" customFormat="1">
      <c r="A179" s="41"/>
      <c r="B179" s="42"/>
      <c r="C179" s="43"/>
      <c r="D179" s="228" t="s">
        <v>151</v>
      </c>
      <c r="E179" s="43"/>
      <c r="F179" s="229" t="s">
        <v>373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151</v>
      </c>
      <c r="AU179" s="20" t="s">
        <v>88</v>
      </c>
    </row>
    <row r="180" s="2" customFormat="1">
      <c r="A180" s="41"/>
      <c r="B180" s="42"/>
      <c r="C180" s="43"/>
      <c r="D180" s="233" t="s">
        <v>153</v>
      </c>
      <c r="E180" s="43"/>
      <c r="F180" s="234" t="s">
        <v>374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88</v>
      </c>
    </row>
    <row r="181" s="14" customFormat="1">
      <c r="A181" s="14"/>
      <c r="B181" s="246"/>
      <c r="C181" s="247"/>
      <c r="D181" s="228" t="s">
        <v>155</v>
      </c>
      <c r="E181" s="248" t="s">
        <v>19</v>
      </c>
      <c r="F181" s="249" t="s">
        <v>375</v>
      </c>
      <c r="G181" s="247"/>
      <c r="H181" s="248" t="s">
        <v>19</v>
      </c>
      <c r="I181" s="250"/>
      <c r="J181" s="247"/>
      <c r="K181" s="247"/>
      <c r="L181" s="251"/>
      <c r="M181" s="252"/>
      <c r="N181" s="253"/>
      <c r="O181" s="253"/>
      <c r="P181" s="253"/>
      <c r="Q181" s="253"/>
      <c r="R181" s="253"/>
      <c r="S181" s="253"/>
      <c r="T181" s="25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5" t="s">
        <v>155</v>
      </c>
      <c r="AU181" s="255" t="s">
        <v>88</v>
      </c>
      <c r="AV181" s="14" t="s">
        <v>86</v>
      </c>
      <c r="AW181" s="14" t="s">
        <v>37</v>
      </c>
      <c r="AX181" s="14" t="s">
        <v>78</v>
      </c>
      <c r="AY181" s="255" t="s">
        <v>142</v>
      </c>
    </row>
    <row r="182" s="13" customFormat="1">
      <c r="A182" s="13"/>
      <c r="B182" s="235"/>
      <c r="C182" s="236"/>
      <c r="D182" s="228" t="s">
        <v>155</v>
      </c>
      <c r="E182" s="237" t="s">
        <v>19</v>
      </c>
      <c r="F182" s="238" t="s">
        <v>376</v>
      </c>
      <c r="G182" s="236"/>
      <c r="H182" s="239">
        <v>17.5</v>
      </c>
      <c r="I182" s="240"/>
      <c r="J182" s="236"/>
      <c r="K182" s="236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155</v>
      </c>
      <c r="AU182" s="245" t="s">
        <v>88</v>
      </c>
      <c r="AV182" s="13" t="s">
        <v>88</v>
      </c>
      <c r="AW182" s="13" t="s">
        <v>37</v>
      </c>
      <c r="AX182" s="13" t="s">
        <v>86</v>
      </c>
      <c r="AY182" s="245" t="s">
        <v>142</v>
      </c>
    </row>
    <row r="183" s="2" customFormat="1" ht="16.5" customHeight="1">
      <c r="A183" s="41"/>
      <c r="B183" s="42"/>
      <c r="C183" s="215" t="s">
        <v>377</v>
      </c>
      <c r="D183" s="215" t="s">
        <v>144</v>
      </c>
      <c r="E183" s="216" t="s">
        <v>378</v>
      </c>
      <c r="F183" s="217" t="s">
        <v>379</v>
      </c>
      <c r="G183" s="218" t="s">
        <v>167</v>
      </c>
      <c r="H183" s="219">
        <v>0.40000000000000002</v>
      </c>
      <c r="I183" s="220"/>
      <c r="J183" s="221">
        <f>ROUND(I183*H183,2)</f>
        <v>0</v>
      </c>
      <c r="K183" s="217" t="s">
        <v>148</v>
      </c>
      <c r="L183" s="47"/>
      <c r="M183" s="222" t="s">
        <v>19</v>
      </c>
      <c r="N183" s="223" t="s">
        <v>49</v>
      </c>
      <c r="O183" s="87"/>
      <c r="P183" s="224">
        <f>O183*H183</f>
        <v>0</v>
      </c>
      <c r="Q183" s="224">
        <v>2.5018699999999998</v>
      </c>
      <c r="R183" s="224">
        <f>Q183*H183</f>
        <v>1.000748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149</v>
      </c>
      <c r="AT183" s="226" t="s">
        <v>144</v>
      </c>
      <c r="AU183" s="226" t="s">
        <v>88</v>
      </c>
      <c r="AY183" s="20" t="s">
        <v>142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86</v>
      </c>
      <c r="BK183" s="227">
        <f>ROUND(I183*H183,2)</f>
        <v>0</v>
      </c>
      <c r="BL183" s="20" t="s">
        <v>149</v>
      </c>
      <c r="BM183" s="226" t="s">
        <v>380</v>
      </c>
    </row>
    <row r="184" s="2" customFormat="1">
      <c r="A184" s="41"/>
      <c r="B184" s="42"/>
      <c r="C184" s="43"/>
      <c r="D184" s="228" t="s">
        <v>151</v>
      </c>
      <c r="E184" s="43"/>
      <c r="F184" s="229" t="s">
        <v>381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151</v>
      </c>
      <c r="AU184" s="20" t="s">
        <v>88</v>
      </c>
    </row>
    <row r="185" s="2" customFormat="1">
      <c r="A185" s="41"/>
      <c r="B185" s="42"/>
      <c r="C185" s="43"/>
      <c r="D185" s="233" t="s">
        <v>153</v>
      </c>
      <c r="E185" s="43"/>
      <c r="F185" s="234" t="s">
        <v>382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153</v>
      </c>
      <c r="AU185" s="20" t="s">
        <v>88</v>
      </c>
    </row>
    <row r="186" s="14" customFormat="1">
      <c r="A186" s="14"/>
      <c r="B186" s="246"/>
      <c r="C186" s="247"/>
      <c r="D186" s="228" t="s">
        <v>155</v>
      </c>
      <c r="E186" s="248" t="s">
        <v>19</v>
      </c>
      <c r="F186" s="249" t="s">
        <v>383</v>
      </c>
      <c r="G186" s="247"/>
      <c r="H186" s="248" t="s">
        <v>19</v>
      </c>
      <c r="I186" s="250"/>
      <c r="J186" s="247"/>
      <c r="K186" s="247"/>
      <c r="L186" s="251"/>
      <c r="M186" s="252"/>
      <c r="N186" s="253"/>
      <c r="O186" s="253"/>
      <c r="P186" s="253"/>
      <c r="Q186" s="253"/>
      <c r="R186" s="253"/>
      <c r="S186" s="253"/>
      <c r="T186" s="25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5" t="s">
        <v>155</v>
      </c>
      <c r="AU186" s="255" t="s">
        <v>88</v>
      </c>
      <c r="AV186" s="14" t="s">
        <v>86</v>
      </c>
      <c r="AW186" s="14" t="s">
        <v>37</v>
      </c>
      <c r="AX186" s="14" t="s">
        <v>78</v>
      </c>
      <c r="AY186" s="255" t="s">
        <v>142</v>
      </c>
    </row>
    <row r="187" s="13" customFormat="1">
      <c r="A187" s="13"/>
      <c r="B187" s="235"/>
      <c r="C187" s="236"/>
      <c r="D187" s="228" t="s">
        <v>155</v>
      </c>
      <c r="E187" s="237" t="s">
        <v>19</v>
      </c>
      <c r="F187" s="238" t="s">
        <v>384</v>
      </c>
      <c r="G187" s="236"/>
      <c r="H187" s="239">
        <v>0.40000000000000002</v>
      </c>
      <c r="I187" s="240"/>
      <c r="J187" s="236"/>
      <c r="K187" s="236"/>
      <c r="L187" s="241"/>
      <c r="M187" s="242"/>
      <c r="N187" s="243"/>
      <c r="O187" s="243"/>
      <c r="P187" s="243"/>
      <c r="Q187" s="243"/>
      <c r="R187" s="243"/>
      <c r="S187" s="243"/>
      <c r="T187" s="24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5" t="s">
        <v>155</v>
      </c>
      <c r="AU187" s="245" t="s">
        <v>88</v>
      </c>
      <c r="AV187" s="13" t="s">
        <v>88</v>
      </c>
      <c r="AW187" s="13" t="s">
        <v>37</v>
      </c>
      <c r="AX187" s="13" t="s">
        <v>86</v>
      </c>
      <c r="AY187" s="245" t="s">
        <v>142</v>
      </c>
    </row>
    <row r="188" s="2" customFormat="1" ht="16.5" customHeight="1">
      <c r="A188" s="41"/>
      <c r="B188" s="42"/>
      <c r="C188" s="215" t="s">
        <v>385</v>
      </c>
      <c r="D188" s="215" t="s">
        <v>144</v>
      </c>
      <c r="E188" s="216" t="s">
        <v>386</v>
      </c>
      <c r="F188" s="217" t="s">
        <v>387</v>
      </c>
      <c r="G188" s="218" t="s">
        <v>213</v>
      </c>
      <c r="H188" s="219">
        <v>0.02</v>
      </c>
      <c r="I188" s="220"/>
      <c r="J188" s="221">
        <f>ROUND(I188*H188,2)</f>
        <v>0</v>
      </c>
      <c r="K188" s="217" t="s">
        <v>148</v>
      </c>
      <c r="L188" s="47"/>
      <c r="M188" s="222" t="s">
        <v>19</v>
      </c>
      <c r="N188" s="223" t="s">
        <v>49</v>
      </c>
      <c r="O188" s="87"/>
      <c r="P188" s="224">
        <f>O188*H188</f>
        <v>0</v>
      </c>
      <c r="Q188" s="224">
        <v>1.06277</v>
      </c>
      <c r="R188" s="224">
        <f>Q188*H188</f>
        <v>0.021255400000000001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149</v>
      </c>
      <c r="AT188" s="226" t="s">
        <v>144</v>
      </c>
      <c r="AU188" s="226" t="s">
        <v>88</v>
      </c>
      <c r="AY188" s="20" t="s">
        <v>142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86</v>
      </c>
      <c r="BK188" s="227">
        <f>ROUND(I188*H188,2)</f>
        <v>0</v>
      </c>
      <c r="BL188" s="20" t="s">
        <v>149</v>
      </c>
      <c r="BM188" s="226" t="s">
        <v>388</v>
      </c>
    </row>
    <row r="189" s="2" customFormat="1">
      <c r="A189" s="41"/>
      <c r="B189" s="42"/>
      <c r="C189" s="43"/>
      <c r="D189" s="228" t="s">
        <v>151</v>
      </c>
      <c r="E189" s="43"/>
      <c r="F189" s="229" t="s">
        <v>389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151</v>
      </c>
      <c r="AU189" s="20" t="s">
        <v>88</v>
      </c>
    </row>
    <row r="190" s="2" customFormat="1">
      <c r="A190" s="41"/>
      <c r="B190" s="42"/>
      <c r="C190" s="43"/>
      <c r="D190" s="233" t="s">
        <v>153</v>
      </c>
      <c r="E190" s="43"/>
      <c r="F190" s="234" t="s">
        <v>390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153</v>
      </c>
      <c r="AU190" s="20" t="s">
        <v>88</v>
      </c>
    </row>
    <row r="191" s="14" customFormat="1">
      <c r="A191" s="14"/>
      <c r="B191" s="246"/>
      <c r="C191" s="247"/>
      <c r="D191" s="228" t="s">
        <v>155</v>
      </c>
      <c r="E191" s="248" t="s">
        <v>19</v>
      </c>
      <c r="F191" s="249" t="s">
        <v>278</v>
      </c>
      <c r="G191" s="247"/>
      <c r="H191" s="248" t="s">
        <v>19</v>
      </c>
      <c r="I191" s="250"/>
      <c r="J191" s="247"/>
      <c r="K191" s="247"/>
      <c r="L191" s="251"/>
      <c r="M191" s="252"/>
      <c r="N191" s="253"/>
      <c r="O191" s="253"/>
      <c r="P191" s="253"/>
      <c r="Q191" s="253"/>
      <c r="R191" s="253"/>
      <c r="S191" s="253"/>
      <c r="T191" s="25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5" t="s">
        <v>155</v>
      </c>
      <c r="AU191" s="255" t="s">
        <v>88</v>
      </c>
      <c r="AV191" s="14" t="s">
        <v>86</v>
      </c>
      <c r="AW191" s="14" t="s">
        <v>37</v>
      </c>
      <c r="AX191" s="14" t="s">
        <v>78</v>
      </c>
      <c r="AY191" s="255" t="s">
        <v>142</v>
      </c>
    </row>
    <row r="192" s="13" customFormat="1">
      <c r="A192" s="13"/>
      <c r="B192" s="235"/>
      <c r="C192" s="236"/>
      <c r="D192" s="228" t="s">
        <v>155</v>
      </c>
      <c r="E192" s="237" t="s">
        <v>19</v>
      </c>
      <c r="F192" s="238" t="s">
        <v>391</v>
      </c>
      <c r="G192" s="236"/>
      <c r="H192" s="239">
        <v>0.02</v>
      </c>
      <c r="I192" s="240"/>
      <c r="J192" s="236"/>
      <c r="K192" s="236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155</v>
      </c>
      <c r="AU192" s="245" t="s">
        <v>88</v>
      </c>
      <c r="AV192" s="13" t="s">
        <v>88</v>
      </c>
      <c r="AW192" s="13" t="s">
        <v>37</v>
      </c>
      <c r="AX192" s="13" t="s">
        <v>86</v>
      </c>
      <c r="AY192" s="245" t="s">
        <v>142</v>
      </c>
    </row>
    <row r="193" s="2" customFormat="1" ht="16.5" customHeight="1">
      <c r="A193" s="41"/>
      <c r="B193" s="42"/>
      <c r="C193" s="215" t="s">
        <v>392</v>
      </c>
      <c r="D193" s="215" t="s">
        <v>144</v>
      </c>
      <c r="E193" s="216" t="s">
        <v>393</v>
      </c>
      <c r="F193" s="217" t="s">
        <v>394</v>
      </c>
      <c r="G193" s="218" t="s">
        <v>147</v>
      </c>
      <c r="H193" s="219">
        <v>3</v>
      </c>
      <c r="I193" s="220"/>
      <c r="J193" s="221">
        <f>ROUND(I193*H193,2)</f>
        <v>0</v>
      </c>
      <c r="K193" s="217" t="s">
        <v>148</v>
      </c>
      <c r="L193" s="47"/>
      <c r="M193" s="222" t="s">
        <v>19</v>
      </c>
      <c r="N193" s="223" t="s">
        <v>49</v>
      </c>
      <c r="O193" s="87"/>
      <c r="P193" s="224">
        <f>O193*H193</f>
        <v>0</v>
      </c>
      <c r="Q193" s="224">
        <v>0.30357000000000001</v>
      </c>
      <c r="R193" s="224">
        <f>Q193*H193</f>
        <v>0.91071000000000002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149</v>
      </c>
      <c r="AT193" s="226" t="s">
        <v>144</v>
      </c>
      <c r="AU193" s="226" t="s">
        <v>88</v>
      </c>
      <c r="AY193" s="20" t="s">
        <v>142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86</v>
      </c>
      <c r="BK193" s="227">
        <f>ROUND(I193*H193,2)</f>
        <v>0</v>
      </c>
      <c r="BL193" s="20" t="s">
        <v>149</v>
      </c>
      <c r="BM193" s="226" t="s">
        <v>395</v>
      </c>
    </row>
    <row r="194" s="2" customFormat="1">
      <c r="A194" s="41"/>
      <c r="B194" s="42"/>
      <c r="C194" s="43"/>
      <c r="D194" s="228" t="s">
        <v>151</v>
      </c>
      <c r="E194" s="43"/>
      <c r="F194" s="229" t="s">
        <v>396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151</v>
      </c>
      <c r="AU194" s="20" t="s">
        <v>88</v>
      </c>
    </row>
    <row r="195" s="2" customFormat="1">
      <c r="A195" s="41"/>
      <c r="B195" s="42"/>
      <c r="C195" s="43"/>
      <c r="D195" s="233" t="s">
        <v>153</v>
      </c>
      <c r="E195" s="43"/>
      <c r="F195" s="234" t="s">
        <v>397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88</v>
      </c>
    </row>
    <row r="196" s="13" customFormat="1">
      <c r="A196" s="13"/>
      <c r="B196" s="235"/>
      <c r="C196" s="236"/>
      <c r="D196" s="228" t="s">
        <v>155</v>
      </c>
      <c r="E196" s="237" t="s">
        <v>19</v>
      </c>
      <c r="F196" s="238" t="s">
        <v>398</v>
      </c>
      <c r="G196" s="236"/>
      <c r="H196" s="239">
        <v>3</v>
      </c>
      <c r="I196" s="240"/>
      <c r="J196" s="236"/>
      <c r="K196" s="236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155</v>
      </c>
      <c r="AU196" s="245" t="s">
        <v>88</v>
      </c>
      <c r="AV196" s="13" t="s">
        <v>88</v>
      </c>
      <c r="AW196" s="13" t="s">
        <v>37</v>
      </c>
      <c r="AX196" s="13" t="s">
        <v>86</v>
      </c>
      <c r="AY196" s="245" t="s">
        <v>142</v>
      </c>
    </row>
    <row r="197" s="12" customFormat="1" ht="22.8" customHeight="1">
      <c r="A197" s="12"/>
      <c r="B197" s="199"/>
      <c r="C197" s="200"/>
      <c r="D197" s="201" t="s">
        <v>77</v>
      </c>
      <c r="E197" s="213" t="s">
        <v>202</v>
      </c>
      <c r="F197" s="213" t="s">
        <v>399</v>
      </c>
      <c r="G197" s="200"/>
      <c r="H197" s="200"/>
      <c r="I197" s="203"/>
      <c r="J197" s="214">
        <f>BK197</f>
        <v>0</v>
      </c>
      <c r="K197" s="200"/>
      <c r="L197" s="205"/>
      <c r="M197" s="206"/>
      <c r="N197" s="207"/>
      <c r="O197" s="207"/>
      <c r="P197" s="208">
        <f>SUM(P198:P240)</f>
        <v>0</v>
      </c>
      <c r="Q197" s="207"/>
      <c r="R197" s="208">
        <f>SUM(R198:R240)</f>
        <v>3.4950899999999998</v>
      </c>
      <c r="S197" s="207"/>
      <c r="T197" s="209">
        <f>SUM(T198:T240)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0" t="s">
        <v>86</v>
      </c>
      <c r="AT197" s="211" t="s">
        <v>77</v>
      </c>
      <c r="AU197" s="211" t="s">
        <v>86</v>
      </c>
      <c r="AY197" s="210" t="s">
        <v>142</v>
      </c>
      <c r="BK197" s="212">
        <f>SUM(BK198:BK240)</f>
        <v>0</v>
      </c>
    </row>
    <row r="198" s="2" customFormat="1" ht="21.75" customHeight="1">
      <c r="A198" s="41"/>
      <c r="B198" s="42"/>
      <c r="C198" s="215" t="s">
        <v>7</v>
      </c>
      <c r="D198" s="215" t="s">
        <v>144</v>
      </c>
      <c r="E198" s="216" t="s">
        <v>400</v>
      </c>
      <c r="F198" s="217" t="s">
        <v>401</v>
      </c>
      <c r="G198" s="218" t="s">
        <v>248</v>
      </c>
      <c r="H198" s="219">
        <v>2</v>
      </c>
      <c r="I198" s="220"/>
      <c r="J198" s="221">
        <f>ROUND(I198*H198,2)</f>
        <v>0</v>
      </c>
      <c r="K198" s="217" t="s">
        <v>148</v>
      </c>
      <c r="L198" s="47"/>
      <c r="M198" s="222" t="s">
        <v>19</v>
      </c>
      <c r="N198" s="223" t="s">
        <v>49</v>
      </c>
      <c r="O198" s="87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6" t="s">
        <v>149</v>
      </c>
      <c r="AT198" s="226" t="s">
        <v>144</v>
      </c>
      <c r="AU198" s="226" t="s">
        <v>88</v>
      </c>
      <c r="AY198" s="20" t="s">
        <v>142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20" t="s">
        <v>86</v>
      </c>
      <c r="BK198" s="227">
        <f>ROUND(I198*H198,2)</f>
        <v>0</v>
      </c>
      <c r="BL198" s="20" t="s">
        <v>149</v>
      </c>
      <c r="BM198" s="226" t="s">
        <v>402</v>
      </c>
    </row>
    <row r="199" s="2" customFormat="1">
      <c r="A199" s="41"/>
      <c r="B199" s="42"/>
      <c r="C199" s="43"/>
      <c r="D199" s="228" t="s">
        <v>151</v>
      </c>
      <c r="E199" s="43"/>
      <c r="F199" s="229" t="s">
        <v>403</v>
      </c>
      <c r="G199" s="43"/>
      <c r="H199" s="43"/>
      <c r="I199" s="230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151</v>
      </c>
      <c r="AU199" s="20" t="s">
        <v>88</v>
      </c>
    </row>
    <row r="200" s="2" customFormat="1">
      <c r="A200" s="41"/>
      <c r="B200" s="42"/>
      <c r="C200" s="43"/>
      <c r="D200" s="233" t="s">
        <v>153</v>
      </c>
      <c r="E200" s="43"/>
      <c r="F200" s="234" t="s">
        <v>404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88</v>
      </c>
    </row>
    <row r="201" s="14" customFormat="1">
      <c r="A201" s="14"/>
      <c r="B201" s="246"/>
      <c r="C201" s="247"/>
      <c r="D201" s="228" t="s">
        <v>155</v>
      </c>
      <c r="E201" s="248" t="s">
        <v>19</v>
      </c>
      <c r="F201" s="249" t="s">
        <v>405</v>
      </c>
      <c r="G201" s="247"/>
      <c r="H201" s="248" t="s">
        <v>19</v>
      </c>
      <c r="I201" s="250"/>
      <c r="J201" s="247"/>
      <c r="K201" s="247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155</v>
      </c>
      <c r="AU201" s="255" t="s">
        <v>88</v>
      </c>
      <c r="AV201" s="14" t="s">
        <v>86</v>
      </c>
      <c r="AW201" s="14" t="s">
        <v>37</v>
      </c>
      <c r="AX201" s="14" t="s">
        <v>78</v>
      </c>
      <c r="AY201" s="255" t="s">
        <v>142</v>
      </c>
    </row>
    <row r="202" s="13" customFormat="1">
      <c r="A202" s="13"/>
      <c r="B202" s="235"/>
      <c r="C202" s="236"/>
      <c r="D202" s="228" t="s">
        <v>155</v>
      </c>
      <c r="E202" s="237" t="s">
        <v>19</v>
      </c>
      <c r="F202" s="238" t="s">
        <v>406</v>
      </c>
      <c r="G202" s="236"/>
      <c r="H202" s="239">
        <v>2</v>
      </c>
      <c r="I202" s="240"/>
      <c r="J202" s="236"/>
      <c r="K202" s="236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155</v>
      </c>
      <c r="AU202" s="245" t="s">
        <v>88</v>
      </c>
      <c r="AV202" s="13" t="s">
        <v>88</v>
      </c>
      <c r="AW202" s="13" t="s">
        <v>37</v>
      </c>
      <c r="AX202" s="13" t="s">
        <v>86</v>
      </c>
      <c r="AY202" s="245" t="s">
        <v>142</v>
      </c>
    </row>
    <row r="203" s="2" customFormat="1" ht="16.5" customHeight="1">
      <c r="A203" s="41"/>
      <c r="B203" s="42"/>
      <c r="C203" s="271" t="s">
        <v>407</v>
      </c>
      <c r="D203" s="271" t="s">
        <v>318</v>
      </c>
      <c r="E203" s="272" t="s">
        <v>408</v>
      </c>
      <c r="F203" s="273" t="s">
        <v>409</v>
      </c>
      <c r="G203" s="274" t="s">
        <v>248</v>
      </c>
      <c r="H203" s="275">
        <v>1</v>
      </c>
      <c r="I203" s="276"/>
      <c r="J203" s="277">
        <f>ROUND(I203*H203,2)</f>
        <v>0</v>
      </c>
      <c r="K203" s="273" t="s">
        <v>19</v>
      </c>
      <c r="L203" s="278"/>
      <c r="M203" s="279" t="s">
        <v>19</v>
      </c>
      <c r="N203" s="280" t="s">
        <v>49</v>
      </c>
      <c r="O203" s="87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202</v>
      </c>
      <c r="AT203" s="226" t="s">
        <v>318</v>
      </c>
      <c r="AU203" s="226" t="s">
        <v>88</v>
      </c>
      <c r="AY203" s="20" t="s">
        <v>142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86</v>
      </c>
      <c r="BK203" s="227">
        <f>ROUND(I203*H203,2)</f>
        <v>0</v>
      </c>
      <c r="BL203" s="20" t="s">
        <v>149</v>
      </c>
      <c r="BM203" s="226" t="s">
        <v>410</v>
      </c>
    </row>
    <row r="204" s="2" customFormat="1">
      <c r="A204" s="41"/>
      <c r="B204" s="42"/>
      <c r="C204" s="43"/>
      <c r="D204" s="228" t="s">
        <v>151</v>
      </c>
      <c r="E204" s="43"/>
      <c r="F204" s="229" t="s">
        <v>409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151</v>
      </c>
      <c r="AU204" s="20" t="s">
        <v>88</v>
      </c>
    </row>
    <row r="205" s="2" customFormat="1" ht="16.5" customHeight="1">
      <c r="A205" s="41"/>
      <c r="B205" s="42"/>
      <c r="C205" s="271" t="s">
        <v>411</v>
      </c>
      <c r="D205" s="271" t="s">
        <v>318</v>
      </c>
      <c r="E205" s="272" t="s">
        <v>412</v>
      </c>
      <c r="F205" s="273" t="s">
        <v>413</v>
      </c>
      <c r="G205" s="274" t="s">
        <v>248</v>
      </c>
      <c r="H205" s="275">
        <v>1</v>
      </c>
      <c r="I205" s="276"/>
      <c r="J205" s="277">
        <f>ROUND(I205*H205,2)</f>
        <v>0</v>
      </c>
      <c r="K205" s="273" t="s">
        <v>19</v>
      </c>
      <c r="L205" s="278"/>
      <c r="M205" s="279" t="s">
        <v>19</v>
      </c>
      <c r="N205" s="280" t="s">
        <v>49</v>
      </c>
      <c r="O205" s="87"/>
      <c r="P205" s="224">
        <f>O205*H205</f>
        <v>0</v>
      </c>
      <c r="Q205" s="224">
        <v>0</v>
      </c>
      <c r="R205" s="224">
        <f>Q205*H205</f>
        <v>0</v>
      </c>
      <c r="S205" s="224">
        <v>0</v>
      </c>
      <c r="T205" s="225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6" t="s">
        <v>202</v>
      </c>
      <c r="AT205" s="226" t="s">
        <v>318</v>
      </c>
      <c r="AU205" s="226" t="s">
        <v>88</v>
      </c>
      <c r="AY205" s="20" t="s">
        <v>142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20" t="s">
        <v>86</v>
      </c>
      <c r="BK205" s="227">
        <f>ROUND(I205*H205,2)</f>
        <v>0</v>
      </c>
      <c r="BL205" s="20" t="s">
        <v>149</v>
      </c>
      <c r="BM205" s="226" t="s">
        <v>414</v>
      </c>
    </row>
    <row r="206" s="2" customFormat="1">
      <c r="A206" s="41"/>
      <c r="B206" s="42"/>
      <c r="C206" s="43"/>
      <c r="D206" s="228" t="s">
        <v>151</v>
      </c>
      <c r="E206" s="43"/>
      <c r="F206" s="229" t="s">
        <v>413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151</v>
      </c>
      <c r="AU206" s="20" t="s">
        <v>88</v>
      </c>
    </row>
    <row r="207" s="2" customFormat="1" ht="16.5" customHeight="1">
      <c r="A207" s="41"/>
      <c r="B207" s="42"/>
      <c r="C207" s="215" t="s">
        <v>415</v>
      </c>
      <c r="D207" s="215" t="s">
        <v>144</v>
      </c>
      <c r="E207" s="216" t="s">
        <v>416</v>
      </c>
      <c r="F207" s="217" t="s">
        <v>417</v>
      </c>
      <c r="G207" s="218" t="s">
        <v>248</v>
      </c>
      <c r="H207" s="219">
        <v>1</v>
      </c>
      <c r="I207" s="220"/>
      <c r="J207" s="221">
        <f>ROUND(I207*H207,2)</f>
        <v>0</v>
      </c>
      <c r="K207" s="217" t="s">
        <v>148</v>
      </c>
      <c r="L207" s="47"/>
      <c r="M207" s="222" t="s">
        <v>19</v>
      </c>
      <c r="N207" s="223" t="s">
        <v>49</v>
      </c>
      <c r="O207" s="87"/>
      <c r="P207" s="224">
        <f>O207*H207</f>
        <v>0</v>
      </c>
      <c r="Q207" s="224">
        <v>0.028539999999999999</v>
      </c>
      <c r="R207" s="224">
        <f>Q207*H207</f>
        <v>0.028539999999999999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149</v>
      </c>
      <c r="AT207" s="226" t="s">
        <v>144</v>
      </c>
      <c r="AU207" s="226" t="s">
        <v>88</v>
      </c>
      <c r="AY207" s="20" t="s">
        <v>142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86</v>
      </c>
      <c r="BK207" s="227">
        <f>ROUND(I207*H207,2)</f>
        <v>0</v>
      </c>
      <c r="BL207" s="20" t="s">
        <v>149</v>
      </c>
      <c r="BM207" s="226" t="s">
        <v>418</v>
      </c>
    </row>
    <row r="208" s="2" customFormat="1">
      <c r="A208" s="41"/>
      <c r="B208" s="42"/>
      <c r="C208" s="43"/>
      <c r="D208" s="228" t="s">
        <v>151</v>
      </c>
      <c r="E208" s="43"/>
      <c r="F208" s="229" t="s">
        <v>417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151</v>
      </c>
      <c r="AU208" s="20" t="s">
        <v>88</v>
      </c>
    </row>
    <row r="209" s="2" customFormat="1">
      <c r="A209" s="41"/>
      <c r="B209" s="42"/>
      <c r="C209" s="43"/>
      <c r="D209" s="233" t="s">
        <v>153</v>
      </c>
      <c r="E209" s="43"/>
      <c r="F209" s="234" t="s">
        <v>419</v>
      </c>
      <c r="G209" s="43"/>
      <c r="H209" s="43"/>
      <c r="I209" s="230"/>
      <c r="J209" s="43"/>
      <c r="K209" s="43"/>
      <c r="L209" s="47"/>
      <c r="M209" s="231"/>
      <c r="N209" s="232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153</v>
      </c>
      <c r="AU209" s="20" t="s">
        <v>88</v>
      </c>
    </row>
    <row r="210" s="14" customFormat="1">
      <c r="A210" s="14"/>
      <c r="B210" s="246"/>
      <c r="C210" s="247"/>
      <c r="D210" s="228" t="s">
        <v>155</v>
      </c>
      <c r="E210" s="248" t="s">
        <v>19</v>
      </c>
      <c r="F210" s="249" t="s">
        <v>420</v>
      </c>
      <c r="G210" s="247"/>
      <c r="H210" s="248" t="s">
        <v>19</v>
      </c>
      <c r="I210" s="250"/>
      <c r="J210" s="247"/>
      <c r="K210" s="247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155</v>
      </c>
      <c r="AU210" s="255" t="s">
        <v>88</v>
      </c>
      <c r="AV210" s="14" t="s">
        <v>86</v>
      </c>
      <c r="AW210" s="14" t="s">
        <v>37</v>
      </c>
      <c r="AX210" s="14" t="s">
        <v>78</v>
      </c>
      <c r="AY210" s="255" t="s">
        <v>142</v>
      </c>
    </row>
    <row r="211" s="13" customFormat="1">
      <c r="A211" s="13"/>
      <c r="B211" s="235"/>
      <c r="C211" s="236"/>
      <c r="D211" s="228" t="s">
        <v>155</v>
      </c>
      <c r="E211" s="237" t="s">
        <v>19</v>
      </c>
      <c r="F211" s="238" t="s">
        <v>421</v>
      </c>
      <c r="G211" s="236"/>
      <c r="H211" s="239">
        <v>1</v>
      </c>
      <c r="I211" s="240"/>
      <c r="J211" s="236"/>
      <c r="K211" s="236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155</v>
      </c>
      <c r="AU211" s="245" t="s">
        <v>88</v>
      </c>
      <c r="AV211" s="13" t="s">
        <v>88</v>
      </c>
      <c r="AW211" s="13" t="s">
        <v>37</v>
      </c>
      <c r="AX211" s="13" t="s">
        <v>86</v>
      </c>
      <c r="AY211" s="245" t="s">
        <v>142</v>
      </c>
    </row>
    <row r="212" s="2" customFormat="1" ht="16.5" customHeight="1">
      <c r="A212" s="41"/>
      <c r="B212" s="42"/>
      <c r="C212" s="271" t="s">
        <v>422</v>
      </c>
      <c r="D212" s="271" t="s">
        <v>318</v>
      </c>
      <c r="E212" s="272" t="s">
        <v>423</v>
      </c>
      <c r="F212" s="273" t="s">
        <v>424</v>
      </c>
      <c r="G212" s="274" t="s">
        <v>248</v>
      </c>
      <c r="H212" s="275">
        <v>1</v>
      </c>
      <c r="I212" s="276"/>
      <c r="J212" s="277">
        <f>ROUND(I212*H212,2)</f>
        <v>0</v>
      </c>
      <c r="K212" s="273" t="s">
        <v>19</v>
      </c>
      <c r="L212" s="278"/>
      <c r="M212" s="279" t="s">
        <v>19</v>
      </c>
      <c r="N212" s="280" t="s">
        <v>49</v>
      </c>
      <c r="O212" s="87"/>
      <c r="P212" s="224">
        <f>O212*H212</f>
        <v>0</v>
      </c>
      <c r="Q212" s="224">
        <v>1.8700000000000001</v>
      </c>
      <c r="R212" s="224">
        <f>Q212*H212</f>
        <v>1.8700000000000001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202</v>
      </c>
      <c r="AT212" s="226" t="s">
        <v>318</v>
      </c>
      <c r="AU212" s="226" t="s">
        <v>88</v>
      </c>
      <c r="AY212" s="20" t="s">
        <v>142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86</v>
      </c>
      <c r="BK212" s="227">
        <f>ROUND(I212*H212,2)</f>
        <v>0</v>
      </c>
      <c r="BL212" s="20" t="s">
        <v>149</v>
      </c>
      <c r="BM212" s="226" t="s">
        <v>425</v>
      </c>
    </row>
    <row r="213" s="2" customFormat="1">
      <c r="A213" s="41"/>
      <c r="B213" s="42"/>
      <c r="C213" s="43"/>
      <c r="D213" s="228" t="s">
        <v>151</v>
      </c>
      <c r="E213" s="43"/>
      <c r="F213" s="229" t="s">
        <v>424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151</v>
      </c>
      <c r="AU213" s="20" t="s">
        <v>88</v>
      </c>
    </row>
    <row r="214" s="2" customFormat="1" ht="16.5" customHeight="1">
      <c r="A214" s="41"/>
      <c r="B214" s="42"/>
      <c r="C214" s="215" t="s">
        <v>426</v>
      </c>
      <c r="D214" s="215" t="s">
        <v>144</v>
      </c>
      <c r="E214" s="216" t="s">
        <v>427</v>
      </c>
      <c r="F214" s="217" t="s">
        <v>428</v>
      </c>
      <c r="G214" s="218" t="s">
        <v>248</v>
      </c>
      <c r="H214" s="219">
        <v>1</v>
      </c>
      <c r="I214" s="220"/>
      <c r="J214" s="221">
        <f>ROUND(I214*H214,2)</f>
        <v>0</v>
      </c>
      <c r="K214" s="217" t="s">
        <v>148</v>
      </c>
      <c r="L214" s="47"/>
      <c r="M214" s="222" t="s">
        <v>19</v>
      </c>
      <c r="N214" s="223" t="s">
        <v>49</v>
      </c>
      <c r="O214" s="87"/>
      <c r="P214" s="224">
        <f>O214*H214</f>
        <v>0</v>
      </c>
      <c r="Q214" s="224">
        <v>0.039269999999999999</v>
      </c>
      <c r="R214" s="224">
        <f>Q214*H214</f>
        <v>0.039269999999999999</v>
      </c>
      <c r="S214" s="224">
        <v>0</v>
      </c>
      <c r="T214" s="225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26" t="s">
        <v>149</v>
      </c>
      <c r="AT214" s="226" t="s">
        <v>144</v>
      </c>
      <c r="AU214" s="226" t="s">
        <v>88</v>
      </c>
      <c r="AY214" s="20" t="s">
        <v>142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20" t="s">
        <v>86</v>
      </c>
      <c r="BK214" s="227">
        <f>ROUND(I214*H214,2)</f>
        <v>0</v>
      </c>
      <c r="BL214" s="20" t="s">
        <v>149</v>
      </c>
      <c r="BM214" s="226" t="s">
        <v>429</v>
      </c>
    </row>
    <row r="215" s="2" customFormat="1">
      <c r="A215" s="41"/>
      <c r="B215" s="42"/>
      <c r="C215" s="43"/>
      <c r="D215" s="228" t="s">
        <v>151</v>
      </c>
      <c r="E215" s="43"/>
      <c r="F215" s="229" t="s">
        <v>428</v>
      </c>
      <c r="G215" s="43"/>
      <c r="H215" s="43"/>
      <c r="I215" s="230"/>
      <c r="J215" s="43"/>
      <c r="K215" s="43"/>
      <c r="L215" s="47"/>
      <c r="M215" s="231"/>
      <c r="N215" s="232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151</v>
      </c>
      <c r="AU215" s="20" t="s">
        <v>88</v>
      </c>
    </row>
    <row r="216" s="2" customFormat="1">
      <c r="A216" s="41"/>
      <c r="B216" s="42"/>
      <c r="C216" s="43"/>
      <c r="D216" s="233" t="s">
        <v>153</v>
      </c>
      <c r="E216" s="43"/>
      <c r="F216" s="234" t="s">
        <v>430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88</v>
      </c>
    </row>
    <row r="217" s="14" customFormat="1">
      <c r="A217" s="14"/>
      <c r="B217" s="246"/>
      <c r="C217" s="247"/>
      <c r="D217" s="228" t="s">
        <v>155</v>
      </c>
      <c r="E217" s="248" t="s">
        <v>19</v>
      </c>
      <c r="F217" s="249" t="s">
        <v>420</v>
      </c>
      <c r="G217" s="247"/>
      <c r="H217" s="248" t="s">
        <v>19</v>
      </c>
      <c r="I217" s="250"/>
      <c r="J217" s="247"/>
      <c r="K217" s="247"/>
      <c r="L217" s="251"/>
      <c r="M217" s="252"/>
      <c r="N217" s="253"/>
      <c r="O217" s="253"/>
      <c r="P217" s="253"/>
      <c r="Q217" s="253"/>
      <c r="R217" s="253"/>
      <c r="S217" s="253"/>
      <c r="T217" s="25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5" t="s">
        <v>155</v>
      </c>
      <c r="AU217" s="255" t="s">
        <v>88</v>
      </c>
      <c r="AV217" s="14" t="s">
        <v>86</v>
      </c>
      <c r="AW217" s="14" t="s">
        <v>37</v>
      </c>
      <c r="AX217" s="14" t="s">
        <v>78</v>
      </c>
      <c r="AY217" s="255" t="s">
        <v>142</v>
      </c>
    </row>
    <row r="218" s="13" customFormat="1">
      <c r="A218" s="13"/>
      <c r="B218" s="235"/>
      <c r="C218" s="236"/>
      <c r="D218" s="228" t="s">
        <v>155</v>
      </c>
      <c r="E218" s="237" t="s">
        <v>19</v>
      </c>
      <c r="F218" s="238" t="s">
        <v>421</v>
      </c>
      <c r="G218" s="236"/>
      <c r="H218" s="239">
        <v>1</v>
      </c>
      <c r="I218" s="240"/>
      <c r="J218" s="236"/>
      <c r="K218" s="236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155</v>
      </c>
      <c r="AU218" s="245" t="s">
        <v>88</v>
      </c>
      <c r="AV218" s="13" t="s">
        <v>88</v>
      </c>
      <c r="AW218" s="13" t="s">
        <v>37</v>
      </c>
      <c r="AX218" s="13" t="s">
        <v>86</v>
      </c>
      <c r="AY218" s="245" t="s">
        <v>142</v>
      </c>
    </row>
    <row r="219" s="2" customFormat="1" ht="24.15" customHeight="1">
      <c r="A219" s="41"/>
      <c r="B219" s="42"/>
      <c r="C219" s="271" t="s">
        <v>431</v>
      </c>
      <c r="D219" s="271" t="s">
        <v>318</v>
      </c>
      <c r="E219" s="272" t="s">
        <v>432</v>
      </c>
      <c r="F219" s="273" t="s">
        <v>433</v>
      </c>
      <c r="G219" s="274" t="s">
        <v>248</v>
      </c>
      <c r="H219" s="275">
        <v>1</v>
      </c>
      <c r="I219" s="276"/>
      <c r="J219" s="277">
        <f>ROUND(I219*H219,2)</f>
        <v>0</v>
      </c>
      <c r="K219" s="273" t="s">
        <v>19</v>
      </c>
      <c r="L219" s="278"/>
      <c r="M219" s="279" t="s">
        <v>19</v>
      </c>
      <c r="N219" s="280" t="s">
        <v>49</v>
      </c>
      <c r="O219" s="87"/>
      <c r="P219" s="224">
        <f>O219*H219</f>
        <v>0</v>
      </c>
      <c r="Q219" s="224">
        <v>0.48399999999999999</v>
      </c>
      <c r="R219" s="224">
        <f>Q219*H219</f>
        <v>0.48399999999999999</v>
      </c>
      <c r="S219" s="224">
        <v>0</v>
      </c>
      <c r="T219" s="225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6" t="s">
        <v>202</v>
      </c>
      <c r="AT219" s="226" t="s">
        <v>318</v>
      </c>
      <c r="AU219" s="226" t="s">
        <v>88</v>
      </c>
      <c r="AY219" s="20" t="s">
        <v>142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20" t="s">
        <v>86</v>
      </c>
      <c r="BK219" s="227">
        <f>ROUND(I219*H219,2)</f>
        <v>0</v>
      </c>
      <c r="BL219" s="20" t="s">
        <v>149</v>
      </c>
      <c r="BM219" s="226" t="s">
        <v>434</v>
      </c>
    </row>
    <row r="220" s="2" customFormat="1">
      <c r="A220" s="41"/>
      <c r="B220" s="42"/>
      <c r="C220" s="43"/>
      <c r="D220" s="228" t="s">
        <v>151</v>
      </c>
      <c r="E220" s="43"/>
      <c r="F220" s="229" t="s">
        <v>433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151</v>
      </c>
      <c r="AU220" s="20" t="s">
        <v>88</v>
      </c>
    </row>
    <row r="221" s="2" customFormat="1" ht="16.5" customHeight="1">
      <c r="A221" s="41"/>
      <c r="B221" s="42"/>
      <c r="C221" s="215" t="s">
        <v>435</v>
      </c>
      <c r="D221" s="215" t="s">
        <v>144</v>
      </c>
      <c r="E221" s="216" t="s">
        <v>436</v>
      </c>
      <c r="F221" s="217" t="s">
        <v>437</v>
      </c>
      <c r="G221" s="218" t="s">
        <v>248</v>
      </c>
      <c r="H221" s="219">
        <v>1</v>
      </c>
      <c r="I221" s="220"/>
      <c r="J221" s="221">
        <f>ROUND(I221*H221,2)</f>
        <v>0</v>
      </c>
      <c r="K221" s="217" t="s">
        <v>148</v>
      </c>
      <c r="L221" s="47"/>
      <c r="M221" s="222" t="s">
        <v>19</v>
      </c>
      <c r="N221" s="223" t="s">
        <v>49</v>
      </c>
      <c r="O221" s="87"/>
      <c r="P221" s="224">
        <f>O221*H221</f>
        <v>0</v>
      </c>
      <c r="Q221" s="224">
        <v>0.12422</v>
      </c>
      <c r="R221" s="224">
        <f>Q221*H221</f>
        <v>0.12422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149</v>
      </c>
      <c r="AT221" s="226" t="s">
        <v>144</v>
      </c>
      <c r="AU221" s="226" t="s">
        <v>88</v>
      </c>
      <c r="AY221" s="20" t="s">
        <v>142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86</v>
      </c>
      <c r="BK221" s="227">
        <f>ROUND(I221*H221,2)</f>
        <v>0</v>
      </c>
      <c r="BL221" s="20" t="s">
        <v>149</v>
      </c>
      <c r="BM221" s="226" t="s">
        <v>438</v>
      </c>
    </row>
    <row r="222" s="2" customFormat="1">
      <c r="A222" s="41"/>
      <c r="B222" s="42"/>
      <c r="C222" s="43"/>
      <c r="D222" s="228" t="s">
        <v>151</v>
      </c>
      <c r="E222" s="43"/>
      <c r="F222" s="229" t="s">
        <v>439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151</v>
      </c>
      <c r="AU222" s="20" t="s">
        <v>88</v>
      </c>
    </row>
    <row r="223" s="2" customFormat="1">
      <c r="A223" s="41"/>
      <c r="B223" s="42"/>
      <c r="C223" s="43"/>
      <c r="D223" s="233" t="s">
        <v>153</v>
      </c>
      <c r="E223" s="43"/>
      <c r="F223" s="234" t="s">
        <v>440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153</v>
      </c>
      <c r="AU223" s="20" t="s">
        <v>88</v>
      </c>
    </row>
    <row r="224" s="2" customFormat="1" ht="16.5" customHeight="1">
      <c r="A224" s="41"/>
      <c r="B224" s="42"/>
      <c r="C224" s="271" t="s">
        <v>441</v>
      </c>
      <c r="D224" s="271" t="s">
        <v>318</v>
      </c>
      <c r="E224" s="272" t="s">
        <v>442</v>
      </c>
      <c r="F224" s="273" t="s">
        <v>443</v>
      </c>
      <c r="G224" s="274" t="s">
        <v>248</v>
      </c>
      <c r="H224" s="275">
        <v>1</v>
      </c>
      <c r="I224" s="276"/>
      <c r="J224" s="277">
        <f>ROUND(I224*H224,2)</f>
        <v>0</v>
      </c>
      <c r="K224" s="273" t="s">
        <v>19</v>
      </c>
      <c r="L224" s="278"/>
      <c r="M224" s="279" t="s">
        <v>19</v>
      </c>
      <c r="N224" s="280" t="s">
        <v>49</v>
      </c>
      <c r="O224" s="87"/>
      <c r="P224" s="224">
        <f>O224*H224</f>
        <v>0</v>
      </c>
      <c r="Q224" s="224">
        <v>0.29799999999999999</v>
      </c>
      <c r="R224" s="224">
        <f>Q224*H224</f>
        <v>0.29799999999999999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202</v>
      </c>
      <c r="AT224" s="226" t="s">
        <v>318</v>
      </c>
      <c r="AU224" s="226" t="s">
        <v>88</v>
      </c>
      <c r="AY224" s="20" t="s">
        <v>142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86</v>
      </c>
      <c r="BK224" s="227">
        <f>ROUND(I224*H224,2)</f>
        <v>0</v>
      </c>
      <c r="BL224" s="20" t="s">
        <v>149</v>
      </c>
      <c r="BM224" s="226" t="s">
        <v>444</v>
      </c>
    </row>
    <row r="225" s="2" customFormat="1">
      <c r="A225" s="41"/>
      <c r="B225" s="42"/>
      <c r="C225" s="43"/>
      <c r="D225" s="228" t="s">
        <v>151</v>
      </c>
      <c r="E225" s="43"/>
      <c r="F225" s="229" t="s">
        <v>443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151</v>
      </c>
      <c r="AU225" s="20" t="s">
        <v>88</v>
      </c>
    </row>
    <row r="226" s="2" customFormat="1" ht="16.5" customHeight="1">
      <c r="A226" s="41"/>
      <c r="B226" s="42"/>
      <c r="C226" s="215" t="s">
        <v>445</v>
      </c>
      <c r="D226" s="215" t="s">
        <v>144</v>
      </c>
      <c r="E226" s="216" t="s">
        <v>446</v>
      </c>
      <c r="F226" s="217" t="s">
        <v>447</v>
      </c>
      <c r="G226" s="218" t="s">
        <v>248</v>
      </c>
      <c r="H226" s="219">
        <v>1</v>
      </c>
      <c r="I226" s="220"/>
      <c r="J226" s="221">
        <f>ROUND(I226*H226,2)</f>
        <v>0</v>
      </c>
      <c r="K226" s="217" t="s">
        <v>148</v>
      </c>
      <c r="L226" s="47"/>
      <c r="M226" s="222" t="s">
        <v>19</v>
      </c>
      <c r="N226" s="223" t="s">
        <v>49</v>
      </c>
      <c r="O226" s="87"/>
      <c r="P226" s="224">
        <f>O226*H226</f>
        <v>0</v>
      </c>
      <c r="Q226" s="224">
        <v>0.02972</v>
      </c>
      <c r="R226" s="224">
        <f>Q226*H226</f>
        <v>0.02972</v>
      </c>
      <c r="S226" s="224">
        <v>0</v>
      </c>
      <c r="T226" s="225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26" t="s">
        <v>149</v>
      </c>
      <c r="AT226" s="226" t="s">
        <v>144</v>
      </c>
      <c r="AU226" s="226" t="s">
        <v>88</v>
      </c>
      <c r="AY226" s="20" t="s">
        <v>142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20" t="s">
        <v>86</v>
      </c>
      <c r="BK226" s="227">
        <f>ROUND(I226*H226,2)</f>
        <v>0</v>
      </c>
      <c r="BL226" s="20" t="s">
        <v>149</v>
      </c>
      <c r="BM226" s="226" t="s">
        <v>448</v>
      </c>
    </row>
    <row r="227" s="2" customFormat="1">
      <c r="A227" s="41"/>
      <c r="B227" s="42"/>
      <c r="C227" s="43"/>
      <c r="D227" s="228" t="s">
        <v>151</v>
      </c>
      <c r="E227" s="43"/>
      <c r="F227" s="229" t="s">
        <v>449</v>
      </c>
      <c r="G227" s="43"/>
      <c r="H227" s="43"/>
      <c r="I227" s="230"/>
      <c r="J227" s="43"/>
      <c r="K227" s="43"/>
      <c r="L227" s="47"/>
      <c r="M227" s="231"/>
      <c r="N227" s="232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151</v>
      </c>
      <c r="AU227" s="20" t="s">
        <v>88</v>
      </c>
    </row>
    <row r="228" s="2" customFormat="1">
      <c r="A228" s="41"/>
      <c r="B228" s="42"/>
      <c r="C228" s="43"/>
      <c r="D228" s="233" t="s">
        <v>153</v>
      </c>
      <c r="E228" s="43"/>
      <c r="F228" s="234" t="s">
        <v>450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88</v>
      </c>
    </row>
    <row r="229" s="2" customFormat="1" ht="16.5" customHeight="1">
      <c r="A229" s="41"/>
      <c r="B229" s="42"/>
      <c r="C229" s="271" t="s">
        <v>451</v>
      </c>
      <c r="D229" s="271" t="s">
        <v>318</v>
      </c>
      <c r="E229" s="272" t="s">
        <v>452</v>
      </c>
      <c r="F229" s="273" t="s">
        <v>453</v>
      </c>
      <c r="G229" s="274" t="s">
        <v>248</v>
      </c>
      <c r="H229" s="275">
        <v>1</v>
      </c>
      <c r="I229" s="276"/>
      <c r="J229" s="277">
        <f>ROUND(I229*H229,2)</f>
        <v>0</v>
      </c>
      <c r="K229" s="273" t="s">
        <v>148</v>
      </c>
      <c r="L229" s="278"/>
      <c r="M229" s="279" t="s">
        <v>19</v>
      </c>
      <c r="N229" s="280" t="s">
        <v>49</v>
      </c>
      <c r="O229" s="87"/>
      <c r="P229" s="224">
        <f>O229*H229</f>
        <v>0</v>
      </c>
      <c r="Q229" s="224">
        <v>0.058000000000000003</v>
      </c>
      <c r="R229" s="224">
        <f>Q229*H229</f>
        <v>0.058000000000000003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202</v>
      </c>
      <c r="AT229" s="226" t="s">
        <v>318</v>
      </c>
      <c r="AU229" s="226" t="s">
        <v>88</v>
      </c>
      <c r="AY229" s="20" t="s">
        <v>142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86</v>
      </c>
      <c r="BK229" s="227">
        <f>ROUND(I229*H229,2)</f>
        <v>0</v>
      </c>
      <c r="BL229" s="20" t="s">
        <v>149</v>
      </c>
      <c r="BM229" s="226" t="s">
        <v>454</v>
      </c>
    </row>
    <row r="230" s="2" customFormat="1">
      <c r="A230" s="41"/>
      <c r="B230" s="42"/>
      <c r="C230" s="43"/>
      <c r="D230" s="228" t="s">
        <v>151</v>
      </c>
      <c r="E230" s="43"/>
      <c r="F230" s="229" t="s">
        <v>453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151</v>
      </c>
      <c r="AU230" s="20" t="s">
        <v>88</v>
      </c>
    </row>
    <row r="231" s="2" customFormat="1" ht="21.75" customHeight="1">
      <c r="A231" s="41"/>
      <c r="B231" s="42"/>
      <c r="C231" s="215" t="s">
        <v>455</v>
      </c>
      <c r="D231" s="215" t="s">
        <v>144</v>
      </c>
      <c r="E231" s="216" t="s">
        <v>456</v>
      </c>
      <c r="F231" s="217" t="s">
        <v>457</v>
      </c>
      <c r="G231" s="218" t="s">
        <v>248</v>
      </c>
      <c r="H231" s="219">
        <v>1</v>
      </c>
      <c r="I231" s="220"/>
      <c r="J231" s="221">
        <f>ROUND(I231*H231,2)</f>
        <v>0</v>
      </c>
      <c r="K231" s="217" t="s">
        <v>148</v>
      </c>
      <c r="L231" s="47"/>
      <c r="M231" s="222" t="s">
        <v>19</v>
      </c>
      <c r="N231" s="223" t="s">
        <v>49</v>
      </c>
      <c r="O231" s="87"/>
      <c r="P231" s="224">
        <f>O231*H231</f>
        <v>0</v>
      </c>
      <c r="Q231" s="224">
        <v>0.089999999999999997</v>
      </c>
      <c r="R231" s="224">
        <f>Q231*H231</f>
        <v>0.089999999999999997</v>
      </c>
      <c r="S231" s="224">
        <v>0</v>
      </c>
      <c r="T231" s="225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6" t="s">
        <v>149</v>
      </c>
      <c r="AT231" s="226" t="s">
        <v>144</v>
      </c>
      <c r="AU231" s="226" t="s">
        <v>88</v>
      </c>
      <c r="AY231" s="20" t="s">
        <v>142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0" t="s">
        <v>86</v>
      </c>
      <c r="BK231" s="227">
        <f>ROUND(I231*H231,2)</f>
        <v>0</v>
      </c>
      <c r="BL231" s="20" t="s">
        <v>149</v>
      </c>
      <c r="BM231" s="226" t="s">
        <v>458</v>
      </c>
    </row>
    <row r="232" s="2" customFormat="1">
      <c r="A232" s="41"/>
      <c r="B232" s="42"/>
      <c r="C232" s="43"/>
      <c r="D232" s="228" t="s">
        <v>151</v>
      </c>
      <c r="E232" s="43"/>
      <c r="F232" s="229" t="s">
        <v>459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151</v>
      </c>
      <c r="AU232" s="20" t="s">
        <v>88</v>
      </c>
    </row>
    <row r="233" s="2" customFormat="1">
      <c r="A233" s="41"/>
      <c r="B233" s="42"/>
      <c r="C233" s="43"/>
      <c r="D233" s="233" t="s">
        <v>153</v>
      </c>
      <c r="E233" s="43"/>
      <c r="F233" s="234" t="s">
        <v>460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153</v>
      </c>
      <c r="AU233" s="20" t="s">
        <v>88</v>
      </c>
    </row>
    <row r="234" s="2" customFormat="1" ht="16.5" customHeight="1">
      <c r="A234" s="41"/>
      <c r="B234" s="42"/>
      <c r="C234" s="271" t="s">
        <v>461</v>
      </c>
      <c r="D234" s="271" t="s">
        <v>318</v>
      </c>
      <c r="E234" s="272" t="s">
        <v>462</v>
      </c>
      <c r="F234" s="273" t="s">
        <v>463</v>
      </c>
      <c r="G234" s="274" t="s">
        <v>248</v>
      </c>
      <c r="H234" s="275">
        <v>1</v>
      </c>
      <c r="I234" s="276"/>
      <c r="J234" s="277">
        <f>ROUND(I234*H234,2)</f>
        <v>0</v>
      </c>
      <c r="K234" s="273" t="s">
        <v>148</v>
      </c>
      <c r="L234" s="278"/>
      <c r="M234" s="279" t="s">
        <v>19</v>
      </c>
      <c r="N234" s="280" t="s">
        <v>49</v>
      </c>
      <c r="O234" s="87"/>
      <c r="P234" s="224">
        <f>O234*H234</f>
        <v>0</v>
      </c>
      <c r="Q234" s="224">
        <v>0.19600000000000001</v>
      </c>
      <c r="R234" s="224">
        <f>Q234*H234</f>
        <v>0.19600000000000001</v>
      </c>
      <c r="S234" s="224">
        <v>0</v>
      </c>
      <c r="T234" s="225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6" t="s">
        <v>202</v>
      </c>
      <c r="AT234" s="226" t="s">
        <v>318</v>
      </c>
      <c r="AU234" s="226" t="s">
        <v>88</v>
      </c>
      <c r="AY234" s="20" t="s">
        <v>142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20" t="s">
        <v>86</v>
      </c>
      <c r="BK234" s="227">
        <f>ROUND(I234*H234,2)</f>
        <v>0</v>
      </c>
      <c r="BL234" s="20" t="s">
        <v>149</v>
      </c>
      <c r="BM234" s="226" t="s">
        <v>464</v>
      </c>
    </row>
    <row r="235" s="2" customFormat="1">
      <c r="A235" s="41"/>
      <c r="B235" s="42"/>
      <c r="C235" s="43"/>
      <c r="D235" s="228" t="s">
        <v>151</v>
      </c>
      <c r="E235" s="43"/>
      <c r="F235" s="229" t="s">
        <v>463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151</v>
      </c>
      <c r="AU235" s="20" t="s">
        <v>88</v>
      </c>
    </row>
    <row r="236" s="2" customFormat="1" ht="16.5" customHeight="1">
      <c r="A236" s="41"/>
      <c r="B236" s="42"/>
      <c r="C236" s="215" t="s">
        <v>465</v>
      </c>
      <c r="D236" s="215" t="s">
        <v>144</v>
      </c>
      <c r="E236" s="216" t="s">
        <v>466</v>
      </c>
      <c r="F236" s="217" t="s">
        <v>467</v>
      </c>
      <c r="G236" s="218" t="s">
        <v>248</v>
      </c>
      <c r="H236" s="219">
        <v>1</v>
      </c>
      <c r="I236" s="220"/>
      <c r="J236" s="221">
        <f>ROUND(I236*H236,2)</f>
        <v>0</v>
      </c>
      <c r="K236" s="217" t="s">
        <v>148</v>
      </c>
      <c r="L236" s="47"/>
      <c r="M236" s="222" t="s">
        <v>19</v>
      </c>
      <c r="N236" s="223" t="s">
        <v>49</v>
      </c>
      <c r="O236" s="87"/>
      <c r="P236" s="224">
        <f>O236*H236</f>
        <v>0</v>
      </c>
      <c r="Q236" s="224">
        <v>0.21734000000000001</v>
      </c>
      <c r="R236" s="224">
        <f>Q236*H236</f>
        <v>0.21734000000000001</v>
      </c>
      <c r="S236" s="224">
        <v>0</v>
      </c>
      <c r="T236" s="225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6" t="s">
        <v>149</v>
      </c>
      <c r="AT236" s="226" t="s">
        <v>144</v>
      </c>
      <c r="AU236" s="226" t="s">
        <v>88</v>
      </c>
      <c r="AY236" s="20" t="s">
        <v>142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20" t="s">
        <v>86</v>
      </c>
      <c r="BK236" s="227">
        <f>ROUND(I236*H236,2)</f>
        <v>0</v>
      </c>
      <c r="BL236" s="20" t="s">
        <v>149</v>
      </c>
      <c r="BM236" s="226" t="s">
        <v>468</v>
      </c>
    </row>
    <row r="237" s="2" customFormat="1">
      <c r="A237" s="41"/>
      <c r="B237" s="42"/>
      <c r="C237" s="43"/>
      <c r="D237" s="228" t="s">
        <v>151</v>
      </c>
      <c r="E237" s="43"/>
      <c r="F237" s="229" t="s">
        <v>467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151</v>
      </c>
      <c r="AU237" s="20" t="s">
        <v>88</v>
      </c>
    </row>
    <row r="238" s="2" customFormat="1">
      <c r="A238" s="41"/>
      <c r="B238" s="42"/>
      <c r="C238" s="43"/>
      <c r="D238" s="233" t="s">
        <v>153</v>
      </c>
      <c r="E238" s="43"/>
      <c r="F238" s="234" t="s">
        <v>469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153</v>
      </c>
      <c r="AU238" s="20" t="s">
        <v>88</v>
      </c>
    </row>
    <row r="239" s="2" customFormat="1" ht="16.5" customHeight="1">
      <c r="A239" s="41"/>
      <c r="B239" s="42"/>
      <c r="C239" s="271" t="s">
        <v>470</v>
      </c>
      <c r="D239" s="271" t="s">
        <v>318</v>
      </c>
      <c r="E239" s="272" t="s">
        <v>471</v>
      </c>
      <c r="F239" s="273" t="s">
        <v>472</v>
      </c>
      <c r="G239" s="274" t="s">
        <v>248</v>
      </c>
      <c r="H239" s="275">
        <v>1</v>
      </c>
      <c r="I239" s="276"/>
      <c r="J239" s="277">
        <f>ROUND(I239*H239,2)</f>
        <v>0</v>
      </c>
      <c r="K239" s="273" t="s">
        <v>148</v>
      </c>
      <c r="L239" s="278"/>
      <c r="M239" s="279" t="s">
        <v>19</v>
      </c>
      <c r="N239" s="280" t="s">
        <v>49</v>
      </c>
      <c r="O239" s="87"/>
      <c r="P239" s="224">
        <f>O239*H239</f>
        <v>0</v>
      </c>
      <c r="Q239" s="224">
        <v>0.059999999999999998</v>
      </c>
      <c r="R239" s="224">
        <f>Q239*H239</f>
        <v>0.059999999999999998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202</v>
      </c>
      <c r="AT239" s="226" t="s">
        <v>318</v>
      </c>
      <c r="AU239" s="226" t="s">
        <v>88</v>
      </c>
      <c r="AY239" s="20" t="s">
        <v>142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86</v>
      </c>
      <c r="BK239" s="227">
        <f>ROUND(I239*H239,2)</f>
        <v>0</v>
      </c>
      <c r="BL239" s="20" t="s">
        <v>149</v>
      </c>
      <c r="BM239" s="226" t="s">
        <v>473</v>
      </c>
    </row>
    <row r="240" s="2" customFormat="1">
      <c r="A240" s="41"/>
      <c r="B240" s="42"/>
      <c r="C240" s="43"/>
      <c r="D240" s="228" t="s">
        <v>151</v>
      </c>
      <c r="E240" s="43"/>
      <c r="F240" s="229" t="s">
        <v>472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151</v>
      </c>
      <c r="AU240" s="20" t="s">
        <v>88</v>
      </c>
    </row>
    <row r="241" s="12" customFormat="1" ht="22.8" customHeight="1">
      <c r="A241" s="12"/>
      <c r="B241" s="199"/>
      <c r="C241" s="200"/>
      <c r="D241" s="201" t="s">
        <v>77</v>
      </c>
      <c r="E241" s="213" t="s">
        <v>162</v>
      </c>
      <c r="F241" s="213" t="s">
        <v>163</v>
      </c>
      <c r="G241" s="200"/>
      <c r="H241" s="200"/>
      <c r="I241" s="203"/>
      <c r="J241" s="214">
        <f>BK241</f>
        <v>0</v>
      </c>
      <c r="K241" s="200"/>
      <c r="L241" s="205"/>
      <c r="M241" s="206"/>
      <c r="N241" s="207"/>
      <c r="O241" s="207"/>
      <c r="P241" s="208">
        <f>SUM(P242:P248)</f>
        <v>0</v>
      </c>
      <c r="Q241" s="207"/>
      <c r="R241" s="208">
        <f>SUM(R242:R248)</f>
        <v>0.0033535000000000006</v>
      </c>
      <c r="S241" s="207"/>
      <c r="T241" s="209">
        <f>SUM(T242:T248)</f>
        <v>0.0076500000000000005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10" t="s">
        <v>86</v>
      </c>
      <c r="AT241" s="211" t="s">
        <v>77</v>
      </c>
      <c r="AU241" s="211" t="s">
        <v>86</v>
      </c>
      <c r="AY241" s="210" t="s">
        <v>142</v>
      </c>
      <c r="BK241" s="212">
        <f>SUM(BK242:BK248)</f>
        <v>0</v>
      </c>
    </row>
    <row r="242" s="2" customFormat="1" ht="16.5" customHeight="1">
      <c r="A242" s="41"/>
      <c r="B242" s="42"/>
      <c r="C242" s="215" t="s">
        <v>474</v>
      </c>
      <c r="D242" s="215" t="s">
        <v>144</v>
      </c>
      <c r="E242" s="216" t="s">
        <v>475</v>
      </c>
      <c r="F242" s="217" t="s">
        <v>476</v>
      </c>
      <c r="G242" s="218" t="s">
        <v>147</v>
      </c>
      <c r="H242" s="219">
        <v>70</v>
      </c>
      <c r="I242" s="220"/>
      <c r="J242" s="221">
        <f>ROUND(I242*H242,2)</f>
        <v>0</v>
      </c>
      <c r="K242" s="217" t="s">
        <v>148</v>
      </c>
      <c r="L242" s="47"/>
      <c r="M242" s="222" t="s">
        <v>19</v>
      </c>
      <c r="N242" s="223" t="s">
        <v>49</v>
      </c>
      <c r="O242" s="87"/>
      <c r="P242" s="224">
        <f>O242*H242</f>
        <v>0</v>
      </c>
      <c r="Q242" s="224">
        <v>4.0000000000000003E-05</v>
      </c>
      <c r="R242" s="224">
        <f>Q242*H242</f>
        <v>0.0028000000000000004</v>
      </c>
      <c r="S242" s="224">
        <v>0</v>
      </c>
      <c r="T242" s="225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6" t="s">
        <v>149</v>
      </c>
      <c r="AT242" s="226" t="s">
        <v>144</v>
      </c>
      <c r="AU242" s="226" t="s">
        <v>88</v>
      </c>
      <c r="AY242" s="20" t="s">
        <v>142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20" t="s">
        <v>86</v>
      </c>
      <c r="BK242" s="227">
        <f>ROUND(I242*H242,2)</f>
        <v>0</v>
      </c>
      <c r="BL242" s="20" t="s">
        <v>149</v>
      </c>
      <c r="BM242" s="226" t="s">
        <v>477</v>
      </c>
    </row>
    <row r="243" s="2" customFormat="1">
      <c r="A243" s="41"/>
      <c r="B243" s="42"/>
      <c r="C243" s="43"/>
      <c r="D243" s="228" t="s">
        <v>151</v>
      </c>
      <c r="E243" s="43"/>
      <c r="F243" s="229" t="s">
        <v>478</v>
      </c>
      <c r="G243" s="43"/>
      <c r="H243" s="43"/>
      <c r="I243" s="230"/>
      <c r="J243" s="43"/>
      <c r="K243" s="43"/>
      <c r="L243" s="47"/>
      <c r="M243" s="231"/>
      <c r="N243" s="232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151</v>
      </c>
      <c r="AU243" s="20" t="s">
        <v>88</v>
      </c>
    </row>
    <row r="244" s="2" customFormat="1">
      <c r="A244" s="41"/>
      <c r="B244" s="42"/>
      <c r="C244" s="43"/>
      <c r="D244" s="233" t="s">
        <v>153</v>
      </c>
      <c r="E244" s="43"/>
      <c r="F244" s="234" t="s">
        <v>479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153</v>
      </c>
      <c r="AU244" s="20" t="s">
        <v>88</v>
      </c>
    </row>
    <row r="245" s="2" customFormat="1" ht="16.5" customHeight="1">
      <c r="A245" s="41"/>
      <c r="B245" s="42"/>
      <c r="C245" s="215" t="s">
        <v>480</v>
      </c>
      <c r="D245" s="215" t="s">
        <v>144</v>
      </c>
      <c r="E245" s="216" t="s">
        <v>481</v>
      </c>
      <c r="F245" s="217" t="s">
        <v>482</v>
      </c>
      <c r="G245" s="218" t="s">
        <v>483</v>
      </c>
      <c r="H245" s="219">
        <v>0.45000000000000001</v>
      </c>
      <c r="I245" s="220"/>
      <c r="J245" s="221">
        <f>ROUND(I245*H245,2)</f>
        <v>0</v>
      </c>
      <c r="K245" s="217" t="s">
        <v>148</v>
      </c>
      <c r="L245" s="47"/>
      <c r="M245" s="222" t="s">
        <v>19</v>
      </c>
      <c r="N245" s="223" t="s">
        <v>49</v>
      </c>
      <c r="O245" s="87"/>
      <c r="P245" s="224">
        <f>O245*H245</f>
        <v>0</v>
      </c>
      <c r="Q245" s="224">
        <v>0.00123</v>
      </c>
      <c r="R245" s="224">
        <f>Q245*H245</f>
        <v>0.00055349999999999996</v>
      </c>
      <c r="S245" s="224">
        <v>0.017000000000000001</v>
      </c>
      <c r="T245" s="225">
        <f>S245*H245</f>
        <v>0.0076500000000000005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6" t="s">
        <v>149</v>
      </c>
      <c r="AT245" s="226" t="s">
        <v>144</v>
      </c>
      <c r="AU245" s="226" t="s">
        <v>88</v>
      </c>
      <c r="AY245" s="20" t="s">
        <v>142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20" t="s">
        <v>86</v>
      </c>
      <c r="BK245" s="227">
        <f>ROUND(I245*H245,2)</f>
        <v>0</v>
      </c>
      <c r="BL245" s="20" t="s">
        <v>149</v>
      </c>
      <c r="BM245" s="226" t="s">
        <v>484</v>
      </c>
    </row>
    <row r="246" s="2" customFormat="1">
      <c r="A246" s="41"/>
      <c r="B246" s="42"/>
      <c r="C246" s="43"/>
      <c r="D246" s="228" t="s">
        <v>151</v>
      </c>
      <c r="E246" s="43"/>
      <c r="F246" s="229" t="s">
        <v>485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151</v>
      </c>
      <c r="AU246" s="20" t="s">
        <v>88</v>
      </c>
    </row>
    <row r="247" s="2" customFormat="1">
      <c r="A247" s="41"/>
      <c r="B247" s="42"/>
      <c r="C247" s="43"/>
      <c r="D247" s="233" t="s">
        <v>153</v>
      </c>
      <c r="E247" s="43"/>
      <c r="F247" s="234" t="s">
        <v>486</v>
      </c>
      <c r="G247" s="43"/>
      <c r="H247" s="43"/>
      <c r="I247" s="230"/>
      <c r="J247" s="43"/>
      <c r="K247" s="43"/>
      <c r="L247" s="47"/>
      <c r="M247" s="231"/>
      <c r="N247" s="232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153</v>
      </c>
      <c r="AU247" s="20" t="s">
        <v>88</v>
      </c>
    </row>
    <row r="248" s="13" customFormat="1">
      <c r="A248" s="13"/>
      <c r="B248" s="235"/>
      <c r="C248" s="236"/>
      <c r="D248" s="228" t="s">
        <v>155</v>
      </c>
      <c r="E248" s="237" t="s">
        <v>19</v>
      </c>
      <c r="F248" s="238" t="s">
        <v>487</v>
      </c>
      <c r="G248" s="236"/>
      <c r="H248" s="239">
        <v>0.45000000000000001</v>
      </c>
      <c r="I248" s="240"/>
      <c r="J248" s="236"/>
      <c r="K248" s="236"/>
      <c r="L248" s="241"/>
      <c r="M248" s="242"/>
      <c r="N248" s="243"/>
      <c r="O248" s="243"/>
      <c r="P248" s="243"/>
      <c r="Q248" s="243"/>
      <c r="R248" s="243"/>
      <c r="S248" s="243"/>
      <c r="T248" s="24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5" t="s">
        <v>155</v>
      </c>
      <c r="AU248" s="245" t="s">
        <v>88</v>
      </c>
      <c r="AV248" s="13" t="s">
        <v>88</v>
      </c>
      <c r="AW248" s="13" t="s">
        <v>37</v>
      </c>
      <c r="AX248" s="13" t="s">
        <v>86</v>
      </c>
      <c r="AY248" s="245" t="s">
        <v>142</v>
      </c>
    </row>
    <row r="249" s="12" customFormat="1" ht="22.8" customHeight="1">
      <c r="A249" s="12"/>
      <c r="B249" s="199"/>
      <c r="C249" s="200"/>
      <c r="D249" s="201" t="s">
        <v>77</v>
      </c>
      <c r="E249" s="213" t="s">
        <v>488</v>
      </c>
      <c r="F249" s="213" t="s">
        <v>489</v>
      </c>
      <c r="G249" s="200"/>
      <c r="H249" s="200"/>
      <c r="I249" s="203"/>
      <c r="J249" s="214">
        <f>BK249</f>
        <v>0</v>
      </c>
      <c r="K249" s="200"/>
      <c r="L249" s="205"/>
      <c r="M249" s="206"/>
      <c r="N249" s="207"/>
      <c r="O249" s="207"/>
      <c r="P249" s="208">
        <f>SUM(P250:P252)</f>
        <v>0</v>
      </c>
      <c r="Q249" s="207"/>
      <c r="R249" s="208">
        <f>SUM(R250:R252)</f>
        <v>0</v>
      </c>
      <c r="S249" s="207"/>
      <c r="T249" s="209">
        <f>SUM(T250:T252)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10" t="s">
        <v>86</v>
      </c>
      <c r="AT249" s="211" t="s">
        <v>77</v>
      </c>
      <c r="AU249" s="211" t="s">
        <v>86</v>
      </c>
      <c r="AY249" s="210" t="s">
        <v>142</v>
      </c>
      <c r="BK249" s="212">
        <f>SUM(BK250:BK252)</f>
        <v>0</v>
      </c>
    </row>
    <row r="250" s="2" customFormat="1" ht="16.5" customHeight="1">
      <c r="A250" s="41"/>
      <c r="B250" s="42"/>
      <c r="C250" s="215" t="s">
        <v>490</v>
      </c>
      <c r="D250" s="215" t="s">
        <v>144</v>
      </c>
      <c r="E250" s="216" t="s">
        <v>491</v>
      </c>
      <c r="F250" s="217" t="s">
        <v>492</v>
      </c>
      <c r="G250" s="218" t="s">
        <v>213</v>
      </c>
      <c r="H250" s="219">
        <v>7.718</v>
      </c>
      <c r="I250" s="220"/>
      <c r="J250" s="221">
        <f>ROUND(I250*H250,2)</f>
        <v>0</v>
      </c>
      <c r="K250" s="217" t="s">
        <v>148</v>
      </c>
      <c r="L250" s="47"/>
      <c r="M250" s="222" t="s">
        <v>19</v>
      </c>
      <c r="N250" s="223" t="s">
        <v>49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149</v>
      </c>
      <c r="AT250" s="226" t="s">
        <v>144</v>
      </c>
      <c r="AU250" s="226" t="s">
        <v>88</v>
      </c>
      <c r="AY250" s="20" t="s">
        <v>142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86</v>
      </c>
      <c r="BK250" s="227">
        <f>ROUND(I250*H250,2)</f>
        <v>0</v>
      </c>
      <c r="BL250" s="20" t="s">
        <v>149</v>
      </c>
      <c r="BM250" s="226" t="s">
        <v>493</v>
      </c>
    </row>
    <row r="251" s="2" customFormat="1">
      <c r="A251" s="41"/>
      <c r="B251" s="42"/>
      <c r="C251" s="43"/>
      <c r="D251" s="228" t="s">
        <v>151</v>
      </c>
      <c r="E251" s="43"/>
      <c r="F251" s="229" t="s">
        <v>494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151</v>
      </c>
      <c r="AU251" s="20" t="s">
        <v>88</v>
      </c>
    </row>
    <row r="252" s="2" customFormat="1">
      <c r="A252" s="41"/>
      <c r="B252" s="42"/>
      <c r="C252" s="43"/>
      <c r="D252" s="233" t="s">
        <v>153</v>
      </c>
      <c r="E252" s="43"/>
      <c r="F252" s="234" t="s">
        <v>495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153</v>
      </c>
      <c r="AU252" s="20" t="s">
        <v>88</v>
      </c>
    </row>
    <row r="253" s="12" customFormat="1" ht="25.92" customHeight="1">
      <c r="A253" s="12"/>
      <c r="B253" s="199"/>
      <c r="C253" s="200"/>
      <c r="D253" s="201" t="s">
        <v>77</v>
      </c>
      <c r="E253" s="202" t="s">
        <v>234</v>
      </c>
      <c r="F253" s="202" t="s">
        <v>235</v>
      </c>
      <c r="G253" s="200"/>
      <c r="H253" s="200"/>
      <c r="I253" s="203"/>
      <c r="J253" s="204">
        <f>BK253</f>
        <v>0</v>
      </c>
      <c r="K253" s="200"/>
      <c r="L253" s="205"/>
      <c r="M253" s="206"/>
      <c r="N253" s="207"/>
      <c r="O253" s="207"/>
      <c r="P253" s="208">
        <f>P254+P265+P271+P301</f>
        <v>0</v>
      </c>
      <c r="Q253" s="207"/>
      <c r="R253" s="208">
        <f>R254+R265+R271+R301</f>
        <v>2.7251604999999999</v>
      </c>
      <c r="S253" s="207"/>
      <c r="T253" s="209">
        <f>T254+T265+T271+T301</f>
        <v>0.001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10" t="s">
        <v>88</v>
      </c>
      <c r="AT253" s="211" t="s">
        <v>77</v>
      </c>
      <c r="AU253" s="211" t="s">
        <v>78</v>
      </c>
      <c r="AY253" s="210" t="s">
        <v>142</v>
      </c>
      <c r="BK253" s="212">
        <f>BK254+BK265+BK271+BK301</f>
        <v>0</v>
      </c>
    </row>
    <row r="254" s="12" customFormat="1" ht="22.8" customHeight="1">
      <c r="A254" s="12"/>
      <c r="B254" s="199"/>
      <c r="C254" s="200"/>
      <c r="D254" s="201" t="s">
        <v>77</v>
      </c>
      <c r="E254" s="213" t="s">
        <v>496</v>
      </c>
      <c r="F254" s="213" t="s">
        <v>497</v>
      </c>
      <c r="G254" s="200"/>
      <c r="H254" s="200"/>
      <c r="I254" s="203"/>
      <c r="J254" s="214">
        <f>BK254</f>
        <v>0</v>
      </c>
      <c r="K254" s="200"/>
      <c r="L254" s="205"/>
      <c r="M254" s="206"/>
      <c r="N254" s="207"/>
      <c r="O254" s="207"/>
      <c r="P254" s="208">
        <f>SUM(P255:P264)</f>
        <v>0</v>
      </c>
      <c r="Q254" s="207"/>
      <c r="R254" s="208">
        <f>SUM(R255:R264)</f>
        <v>0.053800999999999995</v>
      </c>
      <c r="S254" s="207"/>
      <c r="T254" s="209">
        <f>SUM(T255:T264)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10" t="s">
        <v>88</v>
      </c>
      <c r="AT254" s="211" t="s">
        <v>77</v>
      </c>
      <c r="AU254" s="211" t="s">
        <v>86</v>
      </c>
      <c r="AY254" s="210" t="s">
        <v>142</v>
      </c>
      <c r="BK254" s="212">
        <f>SUM(BK255:BK264)</f>
        <v>0</v>
      </c>
    </row>
    <row r="255" s="2" customFormat="1" ht="16.5" customHeight="1">
      <c r="A255" s="41"/>
      <c r="B255" s="42"/>
      <c r="C255" s="215" t="s">
        <v>498</v>
      </c>
      <c r="D255" s="215" t="s">
        <v>144</v>
      </c>
      <c r="E255" s="216" t="s">
        <v>499</v>
      </c>
      <c r="F255" s="217" t="s">
        <v>500</v>
      </c>
      <c r="G255" s="218" t="s">
        <v>248</v>
      </c>
      <c r="H255" s="219">
        <v>2</v>
      </c>
      <c r="I255" s="220"/>
      <c r="J255" s="221">
        <f>ROUND(I255*H255,2)</f>
        <v>0</v>
      </c>
      <c r="K255" s="217" t="s">
        <v>501</v>
      </c>
      <c r="L255" s="47"/>
      <c r="M255" s="222" t="s">
        <v>19</v>
      </c>
      <c r="N255" s="223" t="s">
        <v>49</v>
      </c>
      <c r="O255" s="87"/>
      <c r="P255" s="224">
        <f>O255*H255</f>
        <v>0</v>
      </c>
      <c r="Q255" s="224">
        <v>4.0000000000000003E-05</v>
      </c>
      <c r="R255" s="224">
        <f>Q255*H255</f>
        <v>8.0000000000000007E-05</v>
      </c>
      <c r="S255" s="224">
        <v>0</v>
      </c>
      <c r="T255" s="225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6" t="s">
        <v>241</v>
      </c>
      <c r="AT255" s="226" t="s">
        <v>144</v>
      </c>
      <c r="AU255" s="226" t="s">
        <v>88</v>
      </c>
      <c r="AY255" s="20" t="s">
        <v>142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20" t="s">
        <v>86</v>
      </c>
      <c r="BK255" s="227">
        <f>ROUND(I255*H255,2)</f>
        <v>0</v>
      </c>
      <c r="BL255" s="20" t="s">
        <v>241</v>
      </c>
      <c r="BM255" s="226" t="s">
        <v>502</v>
      </c>
    </row>
    <row r="256" s="2" customFormat="1">
      <c r="A256" s="41"/>
      <c r="B256" s="42"/>
      <c r="C256" s="43"/>
      <c r="D256" s="228" t="s">
        <v>151</v>
      </c>
      <c r="E256" s="43"/>
      <c r="F256" s="229" t="s">
        <v>503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151</v>
      </c>
      <c r="AU256" s="20" t="s">
        <v>88</v>
      </c>
    </row>
    <row r="257" s="13" customFormat="1">
      <c r="A257" s="13"/>
      <c r="B257" s="235"/>
      <c r="C257" s="236"/>
      <c r="D257" s="228" t="s">
        <v>155</v>
      </c>
      <c r="E257" s="237" t="s">
        <v>19</v>
      </c>
      <c r="F257" s="238" t="s">
        <v>504</v>
      </c>
      <c r="G257" s="236"/>
      <c r="H257" s="239">
        <v>2</v>
      </c>
      <c r="I257" s="240"/>
      <c r="J257" s="236"/>
      <c r="K257" s="236"/>
      <c r="L257" s="241"/>
      <c r="M257" s="242"/>
      <c r="N257" s="243"/>
      <c r="O257" s="243"/>
      <c r="P257" s="243"/>
      <c r="Q257" s="243"/>
      <c r="R257" s="243"/>
      <c r="S257" s="243"/>
      <c r="T257" s="24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5" t="s">
        <v>155</v>
      </c>
      <c r="AU257" s="245" t="s">
        <v>88</v>
      </c>
      <c r="AV257" s="13" t="s">
        <v>88</v>
      </c>
      <c r="AW257" s="13" t="s">
        <v>37</v>
      </c>
      <c r="AX257" s="13" t="s">
        <v>86</v>
      </c>
      <c r="AY257" s="245" t="s">
        <v>142</v>
      </c>
    </row>
    <row r="258" s="2" customFormat="1" ht="16.5" customHeight="1">
      <c r="A258" s="41"/>
      <c r="B258" s="42"/>
      <c r="C258" s="271" t="s">
        <v>505</v>
      </c>
      <c r="D258" s="271" t="s">
        <v>318</v>
      </c>
      <c r="E258" s="272" t="s">
        <v>506</v>
      </c>
      <c r="F258" s="273" t="s">
        <v>507</v>
      </c>
      <c r="G258" s="274" t="s">
        <v>508</v>
      </c>
      <c r="H258" s="275">
        <v>53.720999999999997</v>
      </c>
      <c r="I258" s="276"/>
      <c r="J258" s="277">
        <f>ROUND(I258*H258,2)</f>
        <v>0</v>
      </c>
      <c r="K258" s="273" t="s">
        <v>19</v>
      </c>
      <c r="L258" s="278"/>
      <c r="M258" s="279" t="s">
        <v>19</v>
      </c>
      <c r="N258" s="280" t="s">
        <v>49</v>
      </c>
      <c r="O258" s="87"/>
      <c r="P258" s="224">
        <f>O258*H258</f>
        <v>0</v>
      </c>
      <c r="Q258" s="224">
        <v>0.001</v>
      </c>
      <c r="R258" s="224">
        <f>Q258*H258</f>
        <v>0.053720999999999998</v>
      </c>
      <c r="S258" s="224">
        <v>0</v>
      </c>
      <c r="T258" s="225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26" t="s">
        <v>455</v>
      </c>
      <c r="AT258" s="226" t="s">
        <v>318</v>
      </c>
      <c r="AU258" s="226" t="s">
        <v>88</v>
      </c>
      <c r="AY258" s="20" t="s">
        <v>142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20" t="s">
        <v>86</v>
      </c>
      <c r="BK258" s="227">
        <f>ROUND(I258*H258,2)</f>
        <v>0</v>
      </c>
      <c r="BL258" s="20" t="s">
        <v>241</v>
      </c>
      <c r="BM258" s="226" t="s">
        <v>509</v>
      </c>
    </row>
    <row r="259" s="2" customFormat="1">
      <c r="A259" s="41"/>
      <c r="B259" s="42"/>
      <c r="C259" s="43"/>
      <c r="D259" s="228" t="s">
        <v>151</v>
      </c>
      <c r="E259" s="43"/>
      <c r="F259" s="229" t="s">
        <v>507</v>
      </c>
      <c r="G259" s="43"/>
      <c r="H259" s="43"/>
      <c r="I259" s="230"/>
      <c r="J259" s="43"/>
      <c r="K259" s="43"/>
      <c r="L259" s="47"/>
      <c r="M259" s="231"/>
      <c r="N259" s="232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151</v>
      </c>
      <c r="AU259" s="20" t="s">
        <v>88</v>
      </c>
    </row>
    <row r="260" s="14" customFormat="1">
      <c r="A260" s="14"/>
      <c r="B260" s="246"/>
      <c r="C260" s="247"/>
      <c r="D260" s="228" t="s">
        <v>155</v>
      </c>
      <c r="E260" s="248" t="s">
        <v>19</v>
      </c>
      <c r="F260" s="249" t="s">
        <v>510</v>
      </c>
      <c r="G260" s="247"/>
      <c r="H260" s="248" t="s">
        <v>19</v>
      </c>
      <c r="I260" s="250"/>
      <c r="J260" s="247"/>
      <c r="K260" s="247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155</v>
      </c>
      <c r="AU260" s="255" t="s">
        <v>88</v>
      </c>
      <c r="AV260" s="14" t="s">
        <v>86</v>
      </c>
      <c r="AW260" s="14" t="s">
        <v>37</v>
      </c>
      <c r="AX260" s="14" t="s">
        <v>78</v>
      </c>
      <c r="AY260" s="255" t="s">
        <v>142</v>
      </c>
    </row>
    <row r="261" s="13" customFormat="1">
      <c r="A261" s="13"/>
      <c r="B261" s="235"/>
      <c r="C261" s="236"/>
      <c r="D261" s="228" t="s">
        <v>155</v>
      </c>
      <c r="E261" s="237" t="s">
        <v>19</v>
      </c>
      <c r="F261" s="238" t="s">
        <v>511</v>
      </c>
      <c r="G261" s="236"/>
      <c r="H261" s="239">
        <v>53.720999999999997</v>
      </c>
      <c r="I261" s="240"/>
      <c r="J261" s="236"/>
      <c r="K261" s="236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155</v>
      </c>
      <c r="AU261" s="245" t="s">
        <v>88</v>
      </c>
      <c r="AV261" s="13" t="s">
        <v>88</v>
      </c>
      <c r="AW261" s="13" t="s">
        <v>37</v>
      </c>
      <c r="AX261" s="13" t="s">
        <v>86</v>
      </c>
      <c r="AY261" s="245" t="s">
        <v>142</v>
      </c>
    </row>
    <row r="262" s="2" customFormat="1" ht="24.15" customHeight="1">
      <c r="A262" s="41"/>
      <c r="B262" s="42"/>
      <c r="C262" s="215" t="s">
        <v>512</v>
      </c>
      <c r="D262" s="215" t="s">
        <v>144</v>
      </c>
      <c r="E262" s="216" t="s">
        <v>513</v>
      </c>
      <c r="F262" s="217" t="s">
        <v>514</v>
      </c>
      <c r="G262" s="218" t="s">
        <v>515</v>
      </c>
      <c r="H262" s="281"/>
      <c r="I262" s="220"/>
      <c r="J262" s="221">
        <f>ROUND(I262*H262,2)</f>
        <v>0</v>
      </c>
      <c r="K262" s="217" t="s">
        <v>148</v>
      </c>
      <c r="L262" s="47"/>
      <c r="M262" s="222" t="s">
        <v>19</v>
      </c>
      <c r="N262" s="223" t="s">
        <v>49</v>
      </c>
      <c r="O262" s="87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241</v>
      </c>
      <c r="AT262" s="226" t="s">
        <v>144</v>
      </c>
      <c r="AU262" s="226" t="s">
        <v>88</v>
      </c>
      <c r="AY262" s="20" t="s">
        <v>142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86</v>
      </c>
      <c r="BK262" s="227">
        <f>ROUND(I262*H262,2)</f>
        <v>0</v>
      </c>
      <c r="BL262" s="20" t="s">
        <v>241</v>
      </c>
      <c r="BM262" s="226" t="s">
        <v>516</v>
      </c>
    </row>
    <row r="263" s="2" customFormat="1">
      <c r="A263" s="41"/>
      <c r="B263" s="42"/>
      <c r="C263" s="43"/>
      <c r="D263" s="228" t="s">
        <v>151</v>
      </c>
      <c r="E263" s="43"/>
      <c r="F263" s="229" t="s">
        <v>517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151</v>
      </c>
      <c r="AU263" s="20" t="s">
        <v>88</v>
      </c>
    </row>
    <row r="264" s="2" customFormat="1">
      <c r="A264" s="41"/>
      <c r="B264" s="42"/>
      <c r="C264" s="43"/>
      <c r="D264" s="233" t="s">
        <v>153</v>
      </c>
      <c r="E264" s="43"/>
      <c r="F264" s="234" t="s">
        <v>518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153</v>
      </c>
      <c r="AU264" s="20" t="s">
        <v>88</v>
      </c>
    </row>
    <row r="265" s="12" customFormat="1" ht="22.8" customHeight="1">
      <c r="A265" s="12"/>
      <c r="B265" s="199"/>
      <c r="C265" s="200"/>
      <c r="D265" s="201" t="s">
        <v>77</v>
      </c>
      <c r="E265" s="213" t="s">
        <v>236</v>
      </c>
      <c r="F265" s="213" t="s">
        <v>237</v>
      </c>
      <c r="G265" s="200"/>
      <c r="H265" s="200"/>
      <c r="I265" s="203"/>
      <c r="J265" s="214">
        <f>BK265</f>
        <v>0</v>
      </c>
      <c r="K265" s="200"/>
      <c r="L265" s="205"/>
      <c r="M265" s="206"/>
      <c r="N265" s="207"/>
      <c r="O265" s="207"/>
      <c r="P265" s="208">
        <f>SUM(P266:P270)</f>
        <v>0</v>
      </c>
      <c r="Q265" s="207"/>
      <c r="R265" s="208">
        <f>SUM(R266:R270)</f>
        <v>5.0000000000000002E-05</v>
      </c>
      <c r="S265" s="207"/>
      <c r="T265" s="209">
        <f>SUM(T266:T270)</f>
        <v>0.001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0" t="s">
        <v>88</v>
      </c>
      <c r="AT265" s="211" t="s">
        <v>77</v>
      </c>
      <c r="AU265" s="211" t="s">
        <v>86</v>
      </c>
      <c r="AY265" s="210" t="s">
        <v>142</v>
      </c>
      <c r="BK265" s="212">
        <f>SUM(BK266:BK270)</f>
        <v>0</v>
      </c>
    </row>
    <row r="266" s="2" customFormat="1" ht="16.5" customHeight="1">
      <c r="A266" s="41"/>
      <c r="B266" s="42"/>
      <c r="C266" s="215" t="s">
        <v>519</v>
      </c>
      <c r="D266" s="215" t="s">
        <v>144</v>
      </c>
      <c r="E266" s="216" t="s">
        <v>246</v>
      </c>
      <c r="F266" s="217" t="s">
        <v>520</v>
      </c>
      <c r="G266" s="218" t="s">
        <v>248</v>
      </c>
      <c r="H266" s="219">
        <v>1</v>
      </c>
      <c r="I266" s="220"/>
      <c r="J266" s="221">
        <f>ROUND(I266*H266,2)</f>
        <v>0</v>
      </c>
      <c r="K266" s="217" t="s">
        <v>19</v>
      </c>
      <c r="L266" s="47"/>
      <c r="M266" s="222" t="s">
        <v>19</v>
      </c>
      <c r="N266" s="223" t="s">
        <v>49</v>
      </c>
      <c r="O266" s="87"/>
      <c r="P266" s="224">
        <f>O266*H266</f>
        <v>0</v>
      </c>
      <c r="Q266" s="224">
        <v>5.0000000000000002E-05</v>
      </c>
      <c r="R266" s="224">
        <f>Q266*H266</f>
        <v>5.0000000000000002E-05</v>
      </c>
      <c r="S266" s="224">
        <v>0.001</v>
      </c>
      <c r="T266" s="225">
        <f>S266*H266</f>
        <v>0.001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6" t="s">
        <v>241</v>
      </c>
      <c r="AT266" s="226" t="s">
        <v>144</v>
      </c>
      <c r="AU266" s="226" t="s">
        <v>88</v>
      </c>
      <c r="AY266" s="20" t="s">
        <v>142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20" t="s">
        <v>86</v>
      </c>
      <c r="BK266" s="227">
        <f>ROUND(I266*H266,2)</f>
        <v>0</v>
      </c>
      <c r="BL266" s="20" t="s">
        <v>241</v>
      </c>
      <c r="BM266" s="226" t="s">
        <v>521</v>
      </c>
    </row>
    <row r="267" s="2" customFormat="1">
      <c r="A267" s="41"/>
      <c r="B267" s="42"/>
      <c r="C267" s="43"/>
      <c r="D267" s="228" t="s">
        <v>151</v>
      </c>
      <c r="E267" s="43"/>
      <c r="F267" s="229" t="s">
        <v>520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151</v>
      </c>
      <c r="AU267" s="20" t="s">
        <v>88</v>
      </c>
    </row>
    <row r="268" s="2" customFormat="1" ht="21.75" customHeight="1">
      <c r="A268" s="41"/>
      <c r="B268" s="42"/>
      <c r="C268" s="215" t="s">
        <v>522</v>
      </c>
      <c r="D268" s="215" t="s">
        <v>144</v>
      </c>
      <c r="E268" s="216" t="s">
        <v>523</v>
      </c>
      <c r="F268" s="217" t="s">
        <v>524</v>
      </c>
      <c r="G268" s="218" t="s">
        <v>515</v>
      </c>
      <c r="H268" s="281"/>
      <c r="I268" s="220"/>
      <c r="J268" s="221">
        <f>ROUND(I268*H268,2)</f>
        <v>0</v>
      </c>
      <c r="K268" s="217" t="s">
        <v>148</v>
      </c>
      <c r="L268" s="47"/>
      <c r="M268" s="222" t="s">
        <v>19</v>
      </c>
      <c r="N268" s="223" t="s">
        <v>49</v>
      </c>
      <c r="O268" s="87"/>
      <c r="P268" s="224">
        <f>O268*H268</f>
        <v>0</v>
      </c>
      <c r="Q268" s="224">
        <v>0</v>
      </c>
      <c r="R268" s="224">
        <f>Q268*H268</f>
        <v>0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241</v>
      </c>
      <c r="AT268" s="226" t="s">
        <v>144</v>
      </c>
      <c r="AU268" s="226" t="s">
        <v>88</v>
      </c>
      <c r="AY268" s="20" t="s">
        <v>142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86</v>
      </c>
      <c r="BK268" s="227">
        <f>ROUND(I268*H268,2)</f>
        <v>0</v>
      </c>
      <c r="BL268" s="20" t="s">
        <v>241</v>
      </c>
      <c r="BM268" s="226" t="s">
        <v>525</v>
      </c>
    </row>
    <row r="269" s="2" customFormat="1">
      <c r="A269" s="41"/>
      <c r="B269" s="42"/>
      <c r="C269" s="43"/>
      <c r="D269" s="228" t="s">
        <v>151</v>
      </c>
      <c r="E269" s="43"/>
      <c r="F269" s="229" t="s">
        <v>526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151</v>
      </c>
      <c r="AU269" s="20" t="s">
        <v>88</v>
      </c>
    </row>
    <row r="270" s="2" customFormat="1">
      <c r="A270" s="41"/>
      <c r="B270" s="42"/>
      <c r="C270" s="43"/>
      <c r="D270" s="233" t="s">
        <v>153</v>
      </c>
      <c r="E270" s="43"/>
      <c r="F270" s="234" t="s">
        <v>527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153</v>
      </c>
      <c r="AU270" s="20" t="s">
        <v>88</v>
      </c>
    </row>
    <row r="271" s="12" customFormat="1" ht="22.8" customHeight="1">
      <c r="A271" s="12"/>
      <c r="B271" s="199"/>
      <c r="C271" s="200"/>
      <c r="D271" s="201" t="s">
        <v>77</v>
      </c>
      <c r="E271" s="213" t="s">
        <v>250</v>
      </c>
      <c r="F271" s="213" t="s">
        <v>251</v>
      </c>
      <c r="G271" s="200"/>
      <c r="H271" s="200"/>
      <c r="I271" s="203"/>
      <c r="J271" s="214">
        <f>BK271</f>
        <v>0</v>
      </c>
      <c r="K271" s="200"/>
      <c r="L271" s="205"/>
      <c r="M271" s="206"/>
      <c r="N271" s="207"/>
      <c r="O271" s="207"/>
      <c r="P271" s="208">
        <f>SUM(P272:P300)</f>
        <v>0</v>
      </c>
      <c r="Q271" s="207"/>
      <c r="R271" s="208">
        <f>SUM(R272:R300)</f>
        <v>2.5156109999999998</v>
      </c>
      <c r="S271" s="207"/>
      <c r="T271" s="209">
        <f>SUM(T272:T300)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0" t="s">
        <v>88</v>
      </c>
      <c r="AT271" s="211" t="s">
        <v>77</v>
      </c>
      <c r="AU271" s="211" t="s">
        <v>86</v>
      </c>
      <c r="AY271" s="210" t="s">
        <v>142</v>
      </c>
      <c r="BK271" s="212">
        <f>SUM(BK272:BK300)</f>
        <v>0</v>
      </c>
    </row>
    <row r="272" s="2" customFormat="1" ht="16.5" customHeight="1">
      <c r="A272" s="41"/>
      <c r="B272" s="42"/>
      <c r="C272" s="215" t="s">
        <v>528</v>
      </c>
      <c r="D272" s="215" t="s">
        <v>144</v>
      </c>
      <c r="E272" s="216" t="s">
        <v>529</v>
      </c>
      <c r="F272" s="217" t="s">
        <v>530</v>
      </c>
      <c r="G272" s="218" t="s">
        <v>147</v>
      </c>
      <c r="H272" s="219">
        <v>69.5</v>
      </c>
      <c r="I272" s="220"/>
      <c r="J272" s="221">
        <f>ROUND(I272*H272,2)</f>
        <v>0</v>
      </c>
      <c r="K272" s="217" t="s">
        <v>148</v>
      </c>
      <c r="L272" s="47"/>
      <c r="M272" s="222" t="s">
        <v>19</v>
      </c>
      <c r="N272" s="223" t="s">
        <v>49</v>
      </c>
      <c r="O272" s="87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241</v>
      </c>
      <c r="AT272" s="226" t="s">
        <v>144</v>
      </c>
      <c r="AU272" s="226" t="s">
        <v>88</v>
      </c>
      <c r="AY272" s="20" t="s">
        <v>142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86</v>
      </c>
      <c r="BK272" s="227">
        <f>ROUND(I272*H272,2)</f>
        <v>0</v>
      </c>
      <c r="BL272" s="20" t="s">
        <v>241</v>
      </c>
      <c r="BM272" s="226" t="s">
        <v>531</v>
      </c>
    </row>
    <row r="273" s="2" customFormat="1">
      <c r="A273" s="41"/>
      <c r="B273" s="42"/>
      <c r="C273" s="43"/>
      <c r="D273" s="228" t="s">
        <v>151</v>
      </c>
      <c r="E273" s="43"/>
      <c r="F273" s="229" t="s">
        <v>532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151</v>
      </c>
      <c r="AU273" s="20" t="s">
        <v>88</v>
      </c>
    </row>
    <row r="274" s="2" customFormat="1">
      <c r="A274" s="41"/>
      <c r="B274" s="42"/>
      <c r="C274" s="43"/>
      <c r="D274" s="233" t="s">
        <v>153</v>
      </c>
      <c r="E274" s="43"/>
      <c r="F274" s="234" t="s">
        <v>533</v>
      </c>
      <c r="G274" s="43"/>
      <c r="H274" s="43"/>
      <c r="I274" s="230"/>
      <c r="J274" s="43"/>
      <c r="K274" s="43"/>
      <c r="L274" s="47"/>
      <c r="M274" s="231"/>
      <c r="N274" s="232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153</v>
      </c>
      <c r="AU274" s="20" t="s">
        <v>88</v>
      </c>
    </row>
    <row r="275" s="13" customFormat="1">
      <c r="A275" s="13"/>
      <c r="B275" s="235"/>
      <c r="C275" s="236"/>
      <c r="D275" s="228" t="s">
        <v>155</v>
      </c>
      <c r="E275" s="237" t="s">
        <v>19</v>
      </c>
      <c r="F275" s="238" t="s">
        <v>534</v>
      </c>
      <c r="G275" s="236"/>
      <c r="H275" s="239">
        <v>69.5</v>
      </c>
      <c r="I275" s="240"/>
      <c r="J275" s="236"/>
      <c r="K275" s="236"/>
      <c r="L275" s="241"/>
      <c r="M275" s="242"/>
      <c r="N275" s="243"/>
      <c r="O275" s="243"/>
      <c r="P275" s="243"/>
      <c r="Q275" s="243"/>
      <c r="R275" s="243"/>
      <c r="S275" s="243"/>
      <c r="T275" s="24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5" t="s">
        <v>155</v>
      </c>
      <c r="AU275" s="245" t="s">
        <v>88</v>
      </c>
      <c r="AV275" s="13" t="s">
        <v>88</v>
      </c>
      <c r="AW275" s="13" t="s">
        <v>37</v>
      </c>
      <c r="AX275" s="13" t="s">
        <v>86</v>
      </c>
      <c r="AY275" s="245" t="s">
        <v>142</v>
      </c>
    </row>
    <row r="276" s="2" customFormat="1" ht="16.5" customHeight="1">
      <c r="A276" s="41"/>
      <c r="B276" s="42"/>
      <c r="C276" s="215" t="s">
        <v>535</v>
      </c>
      <c r="D276" s="215" t="s">
        <v>144</v>
      </c>
      <c r="E276" s="216" t="s">
        <v>536</v>
      </c>
      <c r="F276" s="217" t="s">
        <v>537</v>
      </c>
      <c r="G276" s="218" t="s">
        <v>147</v>
      </c>
      <c r="H276" s="219">
        <v>69.5</v>
      </c>
      <c r="I276" s="220"/>
      <c r="J276" s="221">
        <f>ROUND(I276*H276,2)</f>
        <v>0</v>
      </c>
      <c r="K276" s="217" t="s">
        <v>148</v>
      </c>
      <c r="L276" s="47"/>
      <c r="M276" s="222" t="s">
        <v>19</v>
      </c>
      <c r="N276" s="223" t="s">
        <v>49</v>
      </c>
      <c r="O276" s="87"/>
      <c r="P276" s="224">
        <f>O276*H276</f>
        <v>0</v>
      </c>
      <c r="Q276" s="224">
        <v>0.00029999999999999997</v>
      </c>
      <c r="R276" s="224">
        <f>Q276*H276</f>
        <v>0.020849999999999997</v>
      </c>
      <c r="S276" s="224">
        <v>0</v>
      </c>
      <c r="T276" s="225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6" t="s">
        <v>241</v>
      </c>
      <c r="AT276" s="226" t="s">
        <v>144</v>
      </c>
      <c r="AU276" s="226" t="s">
        <v>88</v>
      </c>
      <c r="AY276" s="20" t="s">
        <v>142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20" t="s">
        <v>86</v>
      </c>
      <c r="BK276" s="227">
        <f>ROUND(I276*H276,2)</f>
        <v>0</v>
      </c>
      <c r="BL276" s="20" t="s">
        <v>241</v>
      </c>
      <c r="BM276" s="226" t="s">
        <v>538</v>
      </c>
    </row>
    <row r="277" s="2" customFormat="1">
      <c r="A277" s="41"/>
      <c r="B277" s="42"/>
      <c r="C277" s="43"/>
      <c r="D277" s="228" t="s">
        <v>151</v>
      </c>
      <c r="E277" s="43"/>
      <c r="F277" s="229" t="s">
        <v>539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151</v>
      </c>
      <c r="AU277" s="20" t="s">
        <v>88</v>
      </c>
    </row>
    <row r="278" s="2" customFormat="1">
      <c r="A278" s="41"/>
      <c r="B278" s="42"/>
      <c r="C278" s="43"/>
      <c r="D278" s="233" t="s">
        <v>153</v>
      </c>
      <c r="E278" s="43"/>
      <c r="F278" s="234" t="s">
        <v>540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153</v>
      </c>
      <c r="AU278" s="20" t="s">
        <v>88</v>
      </c>
    </row>
    <row r="279" s="2" customFormat="1" ht="16.5" customHeight="1">
      <c r="A279" s="41"/>
      <c r="B279" s="42"/>
      <c r="C279" s="215" t="s">
        <v>541</v>
      </c>
      <c r="D279" s="215" t="s">
        <v>144</v>
      </c>
      <c r="E279" s="216" t="s">
        <v>542</v>
      </c>
      <c r="F279" s="217" t="s">
        <v>543</v>
      </c>
      <c r="G279" s="218" t="s">
        <v>147</v>
      </c>
      <c r="H279" s="219">
        <v>69.5</v>
      </c>
      <c r="I279" s="220"/>
      <c r="J279" s="221">
        <f>ROUND(I279*H279,2)</f>
        <v>0</v>
      </c>
      <c r="K279" s="217" t="s">
        <v>148</v>
      </c>
      <c r="L279" s="47"/>
      <c r="M279" s="222" t="s">
        <v>19</v>
      </c>
      <c r="N279" s="223" t="s">
        <v>49</v>
      </c>
      <c r="O279" s="87"/>
      <c r="P279" s="224">
        <f>O279*H279</f>
        <v>0</v>
      </c>
      <c r="Q279" s="224">
        <v>0</v>
      </c>
      <c r="R279" s="224">
        <f>Q279*H279</f>
        <v>0</v>
      </c>
      <c r="S279" s="224">
        <v>0</v>
      </c>
      <c r="T279" s="225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6" t="s">
        <v>241</v>
      </c>
      <c r="AT279" s="226" t="s">
        <v>144</v>
      </c>
      <c r="AU279" s="226" t="s">
        <v>88</v>
      </c>
      <c r="AY279" s="20" t="s">
        <v>142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20" t="s">
        <v>86</v>
      </c>
      <c r="BK279" s="227">
        <f>ROUND(I279*H279,2)</f>
        <v>0</v>
      </c>
      <c r="BL279" s="20" t="s">
        <v>241</v>
      </c>
      <c r="BM279" s="226" t="s">
        <v>544</v>
      </c>
    </row>
    <row r="280" s="2" customFormat="1">
      <c r="A280" s="41"/>
      <c r="B280" s="42"/>
      <c r="C280" s="43"/>
      <c r="D280" s="228" t="s">
        <v>151</v>
      </c>
      <c r="E280" s="43"/>
      <c r="F280" s="229" t="s">
        <v>545</v>
      </c>
      <c r="G280" s="43"/>
      <c r="H280" s="43"/>
      <c r="I280" s="230"/>
      <c r="J280" s="43"/>
      <c r="K280" s="43"/>
      <c r="L280" s="47"/>
      <c r="M280" s="231"/>
      <c r="N280" s="232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151</v>
      </c>
      <c r="AU280" s="20" t="s">
        <v>88</v>
      </c>
    </row>
    <row r="281" s="2" customFormat="1">
      <c r="A281" s="41"/>
      <c r="B281" s="42"/>
      <c r="C281" s="43"/>
      <c r="D281" s="233" t="s">
        <v>153</v>
      </c>
      <c r="E281" s="43"/>
      <c r="F281" s="234" t="s">
        <v>546</v>
      </c>
      <c r="G281" s="43"/>
      <c r="H281" s="43"/>
      <c r="I281" s="230"/>
      <c r="J281" s="43"/>
      <c r="K281" s="43"/>
      <c r="L281" s="47"/>
      <c r="M281" s="231"/>
      <c r="N281" s="232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153</v>
      </c>
      <c r="AU281" s="20" t="s">
        <v>88</v>
      </c>
    </row>
    <row r="282" s="2" customFormat="1" ht="16.5" customHeight="1">
      <c r="A282" s="41"/>
      <c r="B282" s="42"/>
      <c r="C282" s="215" t="s">
        <v>547</v>
      </c>
      <c r="D282" s="215" t="s">
        <v>144</v>
      </c>
      <c r="E282" s="216" t="s">
        <v>548</v>
      </c>
      <c r="F282" s="217" t="s">
        <v>549</v>
      </c>
      <c r="G282" s="218" t="s">
        <v>147</v>
      </c>
      <c r="H282" s="219">
        <v>69.5</v>
      </c>
      <c r="I282" s="220"/>
      <c r="J282" s="221">
        <f>ROUND(I282*H282,2)</f>
        <v>0</v>
      </c>
      <c r="K282" s="217" t="s">
        <v>148</v>
      </c>
      <c r="L282" s="47"/>
      <c r="M282" s="222" t="s">
        <v>19</v>
      </c>
      <c r="N282" s="223" t="s">
        <v>49</v>
      </c>
      <c r="O282" s="87"/>
      <c r="P282" s="224">
        <f>O282*H282</f>
        <v>0</v>
      </c>
      <c r="Q282" s="224">
        <v>0.0045500000000000002</v>
      </c>
      <c r="R282" s="224">
        <f>Q282*H282</f>
        <v>0.31622500000000003</v>
      </c>
      <c r="S282" s="224">
        <v>0</v>
      </c>
      <c r="T282" s="225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26" t="s">
        <v>241</v>
      </c>
      <c r="AT282" s="226" t="s">
        <v>144</v>
      </c>
      <c r="AU282" s="226" t="s">
        <v>88</v>
      </c>
      <c r="AY282" s="20" t="s">
        <v>142</v>
      </c>
      <c r="BE282" s="227">
        <f>IF(N282="základní",J282,0)</f>
        <v>0</v>
      </c>
      <c r="BF282" s="227">
        <f>IF(N282="snížená",J282,0)</f>
        <v>0</v>
      </c>
      <c r="BG282" s="227">
        <f>IF(N282="zákl. přenesená",J282,0)</f>
        <v>0</v>
      </c>
      <c r="BH282" s="227">
        <f>IF(N282="sníž. přenesená",J282,0)</f>
        <v>0</v>
      </c>
      <c r="BI282" s="227">
        <f>IF(N282="nulová",J282,0)</f>
        <v>0</v>
      </c>
      <c r="BJ282" s="20" t="s">
        <v>86</v>
      </c>
      <c r="BK282" s="227">
        <f>ROUND(I282*H282,2)</f>
        <v>0</v>
      </c>
      <c r="BL282" s="20" t="s">
        <v>241</v>
      </c>
      <c r="BM282" s="226" t="s">
        <v>550</v>
      </c>
    </row>
    <row r="283" s="2" customFormat="1">
      <c r="A283" s="41"/>
      <c r="B283" s="42"/>
      <c r="C283" s="43"/>
      <c r="D283" s="228" t="s">
        <v>151</v>
      </c>
      <c r="E283" s="43"/>
      <c r="F283" s="229" t="s">
        <v>551</v>
      </c>
      <c r="G283" s="43"/>
      <c r="H283" s="43"/>
      <c r="I283" s="230"/>
      <c r="J283" s="43"/>
      <c r="K283" s="43"/>
      <c r="L283" s="47"/>
      <c r="M283" s="231"/>
      <c r="N283" s="232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151</v>
      </c>
      <c r="AU283" s="20" t="s">
        <v>88</v>
      </c>
    </row>
    <row r="284" s="2" customFormat="1">
      <c r="A284" s="41"/>
      <c r="B284" s="42"/>
      <c r="C284" s="43"/>
      <c r="D284" s="233" t="s">
        <v>153</v>
      </c>
      <c r="E284" s="43"/>
      <c r="F284" s="234" t="s">
        <v>552</v>
      </c>
      <c r="G284" s="43"/>
      <c r="H284" s="43"/>
      <c r="I284" s="230"/>
      <c r="J284" s="43"/>
      <c r="K284" s="43"/>
      <c r="L284" s="47"/>
      <c r="M284" s="231"/>
      <c r="N284" s="232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153</v>
      </c>
      <c r="AU284" s="20" t="s">
        <v>88</v>
      </c>
    </row>
    <row r="285" s="2" customFormat="1" ht="24.15" customHeight="1">
      <c r="A285" s="41"/>
      <c r="B285" s="42"/>
      <c r="C285" s="215" t="s">
        <v>553</v>
      </c>
      <c r="D285" s="215" t="s">
        <v>144</v>
      </c>
      <c r="E285" s="216" t="s">
        <v>554</v>
      </c>
      <c r="F285" s="217" t="s">
        <v>555</v>
      </c>
      <c r="G285" s="218" t="s">
        <v>147</v>
      </c>
      <c r="H285" s="219">
        <v>69.5</v>
      </c>
      <c r="I285" s="220"/>
      <c r="J285" s="221">
        <f>ROUND(I285*H285,2)</f>
        <v>0</v>
      </c>
      <c r="K285" s="217" t="s">
        <v>148</v>
      </c>
      <c r="L285" s="47"/>
      <c r="M285" s="222" t="s">
        <v>19</v>
      </c>
      <c r="N285" s="223" t="s">
        <v>49</v>
      </c>
      <c r="O285" s="87"/>
      <c r="P285" s="224">
        <f>O285*H285</f>
        <v>0</v>
      </c>
      <c r="Q285" s="224">
        <v>0.0060000000000000001</v>
      </c>
      <c r="R285" s="224">
        <f>Q285*H285</f>
        <v>0.41699999999999998</v>
      </c>
      <c r="S285" s="224">
        <v>0</v>
      </c>
      <c r="T285" s="225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26" t="s">
        <v>241</v>
      </c>
      <c r="AT285" s="226" t="s">
        <v>144</v>
      </c>
      <c r="AU285" s="226" t="s">
        <v>88</v>
      </c>
      <c r="AY285" s="20" t="s">
        <v>142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20" t="s">
        <v>86</v>
      </c>
      <c r="BK285" s="227">
        <f>ROUND(I285*H285,2)</f>
        <v>0</v>
      </c>
      <c r="BL285" s="20" t="s">
        <v>241</v>
      </c>
      <c r="BM285" s="226" t="s">
        <v>556</v>
      </c>
    </row>
    <row r="286" s="2" customFormat="1">
      <c r="A286" s="41"/>
      <c r="B286" s="42"/>
      <c r="C286" s="43"/>
      <c r="D286" s="228" t="s">
        <v>151</v>
      </c>
      <c r="E286" s="43"/>
      <c r="F286" s="229" t="s">
        <v>557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151</v>
      </c>
      <c r="AU286" s="20" t="s">
        <v>88</v>
      </c>
    </row>
    <row r="287" s="2" customFormat="1">
      <c r="A287" s="41"/>
      <c r="B287" s="42"/>
      <c r="C287" s="43"/>
      <c r="D287" s="233" t="s">
        <v>153</v>
      </c>
      <c r="E287" s="43"/>
      <c r="F287" s="234" t="s">
        <v>558</v>
      </c>
      <c r="G287" s="43"/>
      <c r="H287" s="43"/>
      <c r="I287" s="230"/>
      <c r="J287" s="43"/>
      <c r="K287" s="43"/>
      <c r="L287" s="47"/>
      <c r="M287" s="231"/>
      <c r="N287" s="232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153</v>
      </c>
      <c r="AU287" s="20" t="s">
        <v>88</v>
      </c>
    </row>
    <row r="288" s="2" customFormat="1" ht="16.5" customHeight="1">
      <c r="A288" s="41"/>
      <c r="B288" s="42"/>
      <c r="C288" s="271" t="s">
        <v>559</v>
      </c>
      <c r="D288" s="271" t="s">
        <v>318</v>
      </c>
      <c r="E288" s="272" t="s">
        <v>560</v>
      </c>
      <c r="F288" s="273" t="s">
        <v>561</v>
      </c>
      <c r="G288" s="274" t="s">
        <v>147</v>
      </c>
      <c r="H288" s="275">
        <v>79.924999999999997</v>
      </c>
      <c r="I288" s="276"/>
      <c r="J288" s="277">
        <f>ROUND(I288*H288,2)</f>
        <v>0</v>
      </c>
      <c r="K288" s="273" t="s">
        <v>148</v>
      </c>
      <c r="L288" s="278"/>
      <c r="M288" s="279" t="s">
        <v>19</v>
      </c>
      <c r="N288" s="280" t="s">
        <v>49</v>
      </c>
      <c r="O288" s="87"/>
      <c r="P288" s="224">
        <f>O288*H288</f>
        <v>0</v>
      </c>
      <c r="Q288" s="224">
        <v>0.021999999999999999</v>
      </c>
      <c r="R288" s="224">
        <f>Q288*H288</f>
        <v>1.7583499999999999</v>
      </c>
      <c r="S288" s="224">
        <v>0</v>
      </c>
      <c r="T288" s="225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6" t="s">
        <v>455</v>
      </c>
      <c r="AT288" s="226" t="s">
        <v>318</v>
      </c>
      <c r="AU288" s="226" t="s">
        <v>88</v>
      </c>
      <c r="AY288" s="20" t="s">
        <v>142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20" t="s">
        <v>86</v>
      </c>
      <c r="BK288" s="227">
        <f>ROUND(I288*H288,2)</f>
        <v>0</v>
      </c>
      <c r="BL288" s="20" t="s">
        <v>241</v>
      </c>
      <c r="BM288" s="226" t="s">
        <v>562</v>
      </c>
    </row>
    <row r="289" s="2" customFormat="1">
      <c r="A289" s="41"/>
      <c r="B289" s="42"/>
      <c r="C289" s="43"/>
      <c r="D289" s="228" t="s">
        <v>151</v>
      </c>
      <c r="E289" s="43"/>
      <c r="F289" s="229" t="s">
        <v>561</v>
      </c>
      <c r="G289" s="43"/>
      <c r="H289" s="43"/>
      <c r="I289" s="230"/>
      <c r="J289" s="43"/>
      <c r="K289" s="43"/>
      <c r="L289" s="47"/>
      <c r="M289" s="231"/>
      <c r="N289" s="232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151</v>
      </c>
      <c r="AU289" s="20" t="s">
        <v>88</v>
      </c>
    </row>
    <row r="290" s="13" customFormat="1">
      <c r="A290" s="13"/>
      <c r="B290" s="235"/>
      <c r="C290" s="236"/>
      <c r="D290" s="228" t="s">
        <v>155</v>
      </c>
      <c r="E290" s="236"/>
      <c r="F290" s="238" t="s">
        <v>563</v>
      </c>
      <c r="G290" s="236"/>
      <c r="H290" s="239">
        <v>79.924999999999997</v>
      </c>
      <c r="I290" s="240"/>
      <c r="J290" s="236"/>
      <c r="K290" s="236"/>
      <c r="L290" s="241"/>
      <c r="M290" s="242"/>
      <c r="N290" s="243"/>
      <c r="O290" s="243"/>
      <c r="P290" s="243"/>
      <c r="Q290" s="243"/>
      <c r="R290" s="243"/>
      <c r="S290" s="243"/>
      <c r="T290" s="24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5" t="s">
        <v>155</v>
      </c>
      <c r="AU290" s="245" t="s">
        <v>88</v>
      </c>
      <c r="AV290" s="13" t="s">
        <v>88</v>
      </c>
      <c r="AW290" s="13" t="s">
        <v>4</v>
      </c>
      <c r="AX290" s="13" t="s">
        <v>86</v>
      </c>
      <c r="AY290" s="245" t="s">
        <v>142</v>
      </c>
    </row>
    <row r="291" s="2" customFormat="1" ht="16.5" customHeight="1">
      <c r="A291" s="41"/>
      <c r="B291" s="42"/>
      <c r="C291" s="215" t="s">
        <v>564</v>
      </c>
      <c r="D291" s="215" t="s">
        <v>144</v>
      </c>
      <c r="E291" s="216" t="s">
        <v>565</v>
      </c>
      <c r="F291" s="217" t="s">
        <v>566</v>
      </c>
      <c r="G291" s="218" t="s">
        <v>483</v>
      </c>
      <c r="H291" s="219">
        <v>35.399999999999999</v>
      </c>
      <c r="I291" s="220"/>
      <c r="J291" s="221">
        <f>ROUND(I291*H291,2)</f>
        <v>0</v>
      </c>
      <c r="K291" s="217" t="s">
        <v>148</v>
      </c>
      <c r="L291" s="47"/>
      <c r="M291" s="222" t="s">
        <v>19</v>
      </c>
      <c r="N291" s="223" t="s">
        <v>49</v>
      </c>
      <c r="O291" s="87"/>
      <c r="P291" s="224">
        <f>O291*H291</f>
        <v>0</v>
      </c>
      <c r="Q291" s="224">
        <v>9.0000000000000006E-05</v>
      </c>
      <c r="R291" s="224">
        <f>Q291*H291</f>
        <v>0.003186</v>
      </c>
      <c r="S291" s="224">
        <v>0</v>
      </c>
      <c r="T291" s="225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6" t="s">
        <v>241</v>
      </c>
      <c r="AT291" s="226" t="s">
        <v>144</v>
      </c>
      <c r="AU291" s="226" t="s">
        <v>88</v>
      </c>
      <c r="AY291" s="20" t="s">
        <v>142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20" t="s">
        <v>86</v>
      </c>
      <c r="BK291" s="227">
        <f>ROUND(I291*H291,2)</f>
        <v>0</v>
      </c>
      <c r="BL291" s="20" t="s">
        <v>241</v>
      </c>
      <c r="BM291" s="226" t="s">
        <v>567</v>
      </c>
    </row>
    <row r="292" s="2" customFormat="1">
      <c r="A292" s="41"/>
      <c r="B292" s="42"/>
      <c r="C292" s="43"/>
      <c r="D292" s="228" t="s">
        <v>151</v>
      </c>
      <c r="E292" s="43"/>
      <c r="F292" s="229" t="s">
        <v>568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151</v>
      </c>
      <c r="AU292" s="20" t="s">
        <v>88</v>
      </c>
    </row>
    <row r="293" s="2" customFormat="1">
      <c r="A293" s="41"/>
      <c r="B293" s="42"/>
      <c r="C293" s="43"/>
      <c r="D293" s="233" t="s">
        <v>153</v>
      </c>
      <c r="E293" s="43"/>
      <c r="F293" s="234" t="s">
        <v>569</v>
      </c>
      <c r="G293" s="43"/>
      <c r="H293" s="43"/>
      <c r="I293" s="230"/>
      <c r="J293" s="43"/>
      <c r="K293" s="43"/>
      <c r="L293" s="47"/>
      <c r="M293" s="231"/>
      <c r="N293" s="232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153</v>
      </c>
      <c r="AU293" s="20" t="s">
        <v>88</v>
      </c>
    </row>
    <row r="294" s="13" customFormat="1">
      <c r="A294" s="13"/>
      <c r="B294" s="235"/>
      <c r="C294" s="236"/>
      <c r="D294" s="228" t="s">
        <v>155</v>
      </c>
      <c r="E294" s="237" t="s">
        <v>19</v>
      </c>
      <c r="F294" s="238" t="s">
        <v>570</v>
      </c>
      <c r="G294" s="236"/>
      <c r="H294" s="239">
        <v>35.399999999999999</v>
      </c>
      <c r="I294" s="240"/>
      <c r="J294" s="236"/>
      <c r="K294" s="236"/>
      <c r="L294" s="241"/>
      <c r="M294" s="242"/>
      <c r="N294" s="243"/>
      <c r="O294" s="243"/>
      <c r="P294" s="243"/>
      <c r="Q294" s="243"/>
      <c r="R294" s="243"/>
      <c r="S294" s="243"/>
      <c r="T294" s="24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5" t="s">
        <v>155</v>
      </c>
      <c r="AU294" s="245" t="s">
        <v>88</v>
      </c>
      <c r="AV294" s="13" t="s">
        <v>88</v>
      </c>
      <c r="AW294" s="13" t="s">
        <v>37</v>
      </c>
      <c r="AX294" s="13" t="s">
        <v>86</v>
      </c>
      <c r="AY294" s="245" t="s">
        <v>142</v>
      </c>
    </row>
    <row r="295" s="2" customFormat="1" ht="16.5" customHeight="1">
      <c r="A295" s="41"/>
      <c r="B295" s="42"/>
      <c r="C295" s="215" t="s">
        <v>571</v>
      </c>
      <c r="D295" s="215" t="s">
        <v>144</v>
      </c>
      <c r="E295" s="216" t="s">
        <v>572</v>
      </c>
      <c r="F295" s="217" t="s">
        <v>573</v>
      </c>
      <c r="G295" s="218" t="s">
        <v>483</v>
      </c>
      <c r="H295" s="219">
        <v>20</v>
      </c>
      <c r="I295" s="220"/>
      <c r="J295" s="221">
        <f>ROUND(I295*H295,2)</f>
        <v>0</v>
      </c>
      <c r="K295" s="217" t="s">
        <v>148</v>
      </c>
      <c r="L295" s="47"/>
      <c r="M295" s="222" t="s">
        <v>19</v>
      </c>
      <c r="N295" s="223" t="s">
        <v>49</v>
      </c>
      <c r="O295" s="87"/>
      <c r="P295" s="224">
        <f>O295*H295</f>
        <v>0</v>
      </c>
      <c r="Q295" s="224">
        <v>0</v>
      </c>
      <c r="R295" s="224">
        <f>Q295*H295</f>
        <v>0</v>
      </c>
      <c r="S295" s="224">
        <v>0</v>
      </c>
      <c r="T295" s="225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26" t="s">
        <v>241</v>
      </c>
      <c r="AT295" s="226" t="s">
        <v>144</v>
      </c>
      <c r="AU295" s="226" t="s">
        <v>88</v>
      </c>
      <c r="AY295" s="20" t="s">
        <v>142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20" t="s">
        <v>86</v>
      </c>
      <c r="BK295" s="227">
        <f>ROUND(I295*H295,2)</f>
        <v>0</v>
      </c>
      <c r="BL295" s="20" t="s">
        <v>241</v>
      </c>
      <c r="BM295" s="226" t="s">
        <v>574</v>
      </c>
    </row>
    <row r="296" s="2" customFormat="1">
      <c r="A296" s="41"/>
      <c r="B296" s="42"/>
      <c r="C296" s="43"/>
      <c r="D296" s="228" t="s">
        <v>151</v>
      </c>
      <c r="E296" s="43"/>
      <c r="F296" s="229" t="s">
        <v>575</v>
      </c>
      <c r="G296" s="43"/>
      <c r="H296" s="43"/>
      <c r="I296" s="230"/>
      <c r="J296" s="43"/>
      <c r="K296" s="43"/>
      <c r="L296" s="47"/>
      <c r="M296" s="231"/>
      <c r="N296" s="232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151</v>
      </c>
      <c r="AU296" s="20" t="s">
        <v>88</v>
      </c>
    </row>
    <row r="297" s="2" customFormat="1">
      <c r="A297" s="41"/>
      <c r="B297" s="42"/>
      <c r="C297" s="43"/>
      <c r="D297" s="233" t="s">
        <v>153</v>
      </c>
      <c r="E297" s="43"/>
      <c r="F297" s="234" t="s">
        <v>576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153</v>
      </c>
      <c r="AU297" s="20" t="s">
        <v>88</v>
      </c>
    </row>
    <row r="298" s="2" customFormat="1" ht="16.5" customHeight="1">
      <c r="A298" s="41"/>
      <c r="B298" s="42"/>
      <c r="C298" s="215" t="s">
        <v>577</v>
      </c>
      <c r="D298" s="215" t="s">
        <v>144</v>
      </c>
      <c r="E298" s="216" t="s">
        <v>578</v>
      </c>
      <c r="F298" s="217" t="s">
        <v>579</v>
      </c>
      <c r="G298" s="218" t="s">
        <v>515</v>
      </c>
      <c r="H298" s="281"/>
      <c r="I298" s="220"/>
      <c r="J298" s="221">
        <f>ROUND(I298*H298,2)</f>
        <v>0</v>
      </c>
      <c r="K298" s="217" t="s">
        <v>148</v>
      </c>
      <c r="L298" s="47"/>
      <c r="M298" s="222" t="s">
        <v>19</v>
      </c>
      <c r="N298" s="223" t="s">
        <v>49</v>
      </c>
      <c r="O298" s="87"/>
      <c r="P298" s="224">
        <f>O298*H298</f>
        <v>0</v>
      </c>
      <c r="Q298" s="224">
        <v>0</v>
      </c>
      <c r="R298" s="224">
        <f>Q298*H298</f>
        <v>0</v>
      </c>
      <c r="S298" s="224">
        <v>0</v>
      </c>
      <c r="T298" s="225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6" t="s">
        <v>241</v>
      </c>
      <c r="AT298" s="226" t="s">
        <v>144</v>
      </c>
      <c r="AU298" s="226" t="s">
        <v>88</v>
      </c>
      <c r="AY298" s="20" t="s">
        <v>142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20" t="s">
        <v>86</v>
      </c>
      <c r="BK298" s="227">
        <f>ROUND(I298*H298,2)</f>
        <v>0</v>
      </c>
      <c r="BL298" s="20" t="s">
        <v>241</v>
      </c>
      <c r="BM298" s="226" t="s">
        <v>580</v>
      </c>
    </row>
    <row r="299" s="2" customFormat="1">
      <c r="A299" s="41"/>
      <c r="B299" s="42"/>
      <c r="C299" s="43"/>
      <c r="D299" s="228" t="s">
        <v>151</v>
      </c>
      <c r="E299" s="43"/>
      <c r="F299" s="229" t="s">
        <v>581</v>
      </c>
      <c r="G299" s="43"/>
      <c r="H299" s="43"/>
      <c r="I299" s="230"/>
      <c r="J299" s="43"/>
      <c r="K299" s="43"/>
      <c r="L299" s="47"/>
      <c r="M299" s="231"/>
      <c r="N299" s="232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151</v>
      </c>
      <c r="AU299" s="20" t="s">
        <v>88</v>
      </c>
    </row>
    <row r="300" s="2" customFormat="1">
      <c r="A300" s="41"/>
      <c r="B300" s="42"/>
      <c r="C300" s="43"/>
      <c r="D300" s="233" t="s">
        <v>153</v>
      </c>
      <c r="E300" s="43"/>
      <c r="F300" s="234" t="s">
        <v>582</v>
      </c>
      <c r="G300" s="43"/>
      <c r="H300" s="43"/>
      <c r="I300" s="230"/>
      <c r="J300" s="43"/>
      <c r="K300" s="43"/>
      <c r="L300" s="47"/>
      <c r="M300" s="231"/>
      <c r="N300" s="232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153</v>
      </c>
      <c r="AU300" s="20" t="s">
        <v>88</v>
      </c>
    </row>
    <row r="301" s="12" customFormat="1" ht="22.8" customHeight="1">
      <c r="A301" s="12"/>
      <c r="B301" s="199"/>
      <c r="C301" s="200"/>
      <c r="D301" s="201" t="s">
        <v>77</v>
      </c>
      <c r="E301" s="213" t="s">
        <v>583</v>
      </c>
      <c r="F301" s="213" t="s">
        <v>584</v>
      </c>
      <c r="G301" s="200"/>
      <c r="H301" s="200"/>
      <c r="I301" s="203"/>
      <c r="J301" s="214">
        <f>BK301</f>
        <v>0</v>
      </c>
      <c r="K301" s="200"/>
      <c r="L301" s="205"/>
      <c r="M301" s="206"/>
      <c r="N301" s="207"/>
      <c r="O301" s="207"/>
      <c r="P301" s="208">
        <f>SUM(P302:P320)</f>
        <v>0</v>
      </c>
      <c r="Q301" s="207"/>
      <c r="R301" s="208">
        <f>SUM(R302:R320)</f>
        <v>0.15569849999999999</v>
      </c>
      <c r="S301" s="207"/>
      <c r="T301" s="209">
        <f>SUM(T302:T320)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10" t="s">
        <v>88</v>
      </c>
      <c r="AT301" s="211" t="s">
        <v>77</v>
      </c>
      <c r="AU301" s="211" t="s">
        <v>86</v>
      </c>
      <c r="AY301" s="210" t="s">
        <v>142</v>
      </c>
      <c r="BK301" s="212">
        <f>SUM(BK302:BK320)</f>
        <v>0</v>
      </c>
    </row>
    <row r="302" s="2" customFormat="1" ht="16.5" customHeight="1">
      <c r="A302" s="41"/>
      <c r="B302" s="42"/>
      <c r="C302" s="215" t="s">
        <v>585</v>
      </c>
      <c r="D302" s="215" t="s">
        <v>144</v>
      </c>
      <c r="E302" s="216" t="s">
        <v>586</v>
      </c>
      <c r="F302" s="217" t="s">
        <v>587</v>
      </c>
      <c r="G302" s="218" t="s">
        <v>147</v>
      </c>
      <c r="H302" s="219">
        <v>6.5</v>
      </c>
      <c r="I302" s="220"/>
      <c r="J302" s="221">
        <f>ROUND(I302*H302,2)</f>
        <v>0</v>
      </c>
      <c r="K302" s="217" t="s">
        <v>148</v>
      </c>
      <c r="L302" s="47"/>
      <c r="M302" s="222" t="s">
        <v>19</v>
      </c>
      <c r="N302" s="223" t="s">
        <v>49</v>
      </c>
      <c r="O302" s="87"/>
      <c r="P302" s="224">
        <f>O302*H302</f>
        <v>0</v>
      </c>
      <c r="Q302" s="224">
        <v>0</v>
      </c>
      <c r="R302" s="224">
        <f>Q302*H302</f>
        <v>0</v>
      </c>
      <c r="S302" s="224">
        <v>0</v>
      </c>
      <c r="T302" s="225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6" t="s">
        <v>241</v>
      </c>
      <c r="AT302" s="226" t="s">
        <v>144</v>
      </c>
      <c r="AU302" s="226" t="s">
        <v>88</v>
      </c>
      <c r="AY302" s="20" t="s">
        <v>142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0" t="s">
        <v>86</v>
      </c>
      <c r="BK302" s="227">
        <f>ROUND(I302*H302,2)</f>
        <v>0</v>
      </c>
      <c r="BL302" s="20" t="s">
        <v>241</v>
      </c>
      <c r="BM302" s="226" t="s">
        <v>588</v>
      </c>
    </row>
    <row r="303" s="2" customFormat="1">
      <c r="A303" s="41"/>
      <c r="B303" s="42"/>
      <c r="C303" s="43"/>
      <c r="D303" s="228" t="s">
        <v>151</v>
      </c>
      <c r="E303" s="43"/>
      <c r="F303" s="229" t="s">
        <v>589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151</v>
      </c>
      <c r="AU303" s="20" t="s">
        <v>88</v>
      </c>
    </row>
    <row r="304" s="2" customFormat="1">
      <c r="A304" s="41"/>
      <c r="B304" s="42"/>
      <c r="C304" s="43"/>
      <c r="D304" s="233" t="s">
        <v>153</v>
      </c>
      <c r="E304" s="43"/>
      <c r="F304" s="234" t="s">
        <v>590</v>
      </c>
      <c r="G304" s="43"/>
      <c r="H304" s="43"/>
      <c r="I304" s="230"/>
      <c r="J304" s="43"/>
      <c r="K304" s="43"/>
      <c r="L304" s="47"/>
      <c r="M304" s="231"/>
      <c r="N304" s="232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153</v>
      </c>
      <c r="AU304" s="20" t="s">
        <v>88</v>
      </c>
    </row>
    <row r="305" s="13" customFormat="1">
      <c r="A305" s="13"/>
      <c r="B305" s="235"/>
      <c r="C305" s="236"/>
      <c r="D305" s="228" t="s">
        <v>155</v>
      </c>
      <c r="E305" s="237" t="s">
        <v>19</v>
      </c>
      <c r="F305" s="238" t="s">
        <v>591</v>
      </c>
      <c r="G305" s="236"/>
      <c r="H305" s="239">
        <v>6.5</v>
      </c>
      <c r="I305" s="240"/>
      <c r="J305" s="236"/>
      <c r="K305" s="236"/>
      <c r="L305" s="241"/>
      <c r="M305" s="242"/>
      <c r="N305" s="243"/>
      <c r="O305" s="243"/>
      <c r="P305" s="243"/>
      <c r="Q305" s="243"/>
      <c r="R305" s="243"/>
      <c r="S305" s="243"/>
      <c r="T305" s="24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5" t="s">
        <v>155</v>
      </c>
      <c r="AU305" s="245" t="s">
        <v>88</v>
      </c>
      <c r="AV305" s="13" t="s">
        <v>88</v>
      </c>
      <c r="AW305" s="13" t="s">
        <v>37</v>
      </c>
      <c r="AX305" s="13" t="s">
        <v>86</v>
      </c>
      <c r="AY305" s="245" t="s">
        <v>142</v>
      </c>
    </row>
    <row r="306" s="2" customFormat="1" ht="16.5" customHeight="1">
      <c r="A306" s="41"/>
      <c r="B306" s="42"/>
      <c r="C306" s="215" t="s">
        <v>592</v>
      </c>
      <c r="D306" s="215" t="s">
        <v>144</v>
      </c>
      <c r="E306" s="216" t="s">
        <v>593</v>
      </c>
      <c r="F306" s="217" t="s">
        <v>594</v>
      </c>
      <c r="G306" s="218" t="s">
        <v>147</v>
      </c>
      <c r="H306" s="219">
        <v>6.5</v>
      </c>
      <c r="I306" s="220"/>
      <c r="J306" s="221">
        <f>ROUND(I306*H306,2)</f>
        <v>0</v>
      </c>
      <c r="K306" s="217" t="s">
        <v>148</v>
      </c>
      <c r="L306" s="47"/>
      <c r="M306" s="222" t="s">
        <v>19</v>
      </c>
      <c r="N306" s="223" t="s">
        <v>49</v>
      </c>
      <c r="O306" s="87"/>
      <c r="P306" s="224">
        <f>O306*H306</f>
        <v>0</v>
      </c>
      <c r="Q306" s="224">
        <v>0.00029999999999999997</v>
      </c>
      <c r="R306" s="224">
        <f>Q306*H306</f>
        <v>0.0019499999999999999</v>
      </c>
      <c r="S306" s="224">
        <v>0</v>
      </c>
      <c r="T306" s="225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6" t="s">
        <v>241</v>
      </c>
      <c r="AT306" s="226" t="s">
        <v>144</v>
      </c>
      <c r="AU306" s="226" t="s">
        <v>88</v>
      </c>
      <c r="AY306" s="20" t="s">
        <v>142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20" t="s">
        <v>86</v>
      </c>
      <c r="BK306" s="227">
        <f>ROUND(I306*H306,2)</f>
        <v>0</v>
      </c>
      <c r="BL306" s="20" t="s">
        <v>241</v>
      </c>
      <c r="BM306" s="226" t="s">
        <v>595</v>
      </c>
    </row>
    <row r="307" s="2" customFormat="1">
      <c r="A307" s="41"/>
      <c r="B307" s="42"/>
      <c r="C307" s="43"/>
      <c r="D307" s="228" t="s">
        <v>151</v>
      </c>
      <c r="E307" s="43"/>
      <c r="F307" s="229" t="s">
        <v>596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151</v>
      </c>
      <c r="AU307" s="20" t="s">
        <v>88</v>
      </c>
    </row>
    <row r="308" s="2" customFormat="1">
      <c r="A308" s="41"/>
      <c r="B308" s="42"/>
      <c r="C308" s="43"/>
      <c r="D308" s="233" t="s">
        <v>153</v>
      </c>
      <c r="E308" s="43"/>
      <c r="F308" s="234" t="s">
        <v>597</v>
      </c>
      <c r="G308" s="43"/>
      <c r="H308" s="43"/>
      <c r="I308" s="230"/>
      <c r="J308" s="43"/>
      <c r="K308" s="43"/>
      <c r="L308" s="47"/>
      <c r="M308" s="231"/>
      <c r="N308" s="232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153</v>
      </c>
      <c r="AU308" s="20" t="s">
        <v>88</v>
      </c>
    </row>
    <row r="309" s="2" customFormat="1" ht="24.15" customHeight="1">
      <c r="A309" s="41"/>
      <c r="B309" s="42"/>
      <c r="C309" s="215" t="s">
        <v>598</v>
      </c>
      <c r="D309" s="215" t="s">
        <v>144</v>
      </c>
      <c r="E309" s="216" t="s">
        <v>599</v>
      </c>
      <c r="F309" s="217" t="s">
        <v>600</v>
      </c>
      <c r="G309" s="218" t="s">
        <v>147</v>
      </c>
      <c r="H309" s="219">
        <v>6.5</v>
      </c>
      <c r="I309" s="220"/>
      <c r="J309" s="221">
        <f>ROUND(I309*H309,2)</f>
        <v>0</v>
      </c>
      <c r="K309" s="217" t="s">
        <v>148</v>
      </c>
      <c r="L309" s="47"/>
      <c r="M309" s="222" t="s">
        <v>19</v>
      </c>
      <c r="N309" s="223" t="s">
        <v>49</v>
      </c>
      <c r="O309" s="87"/>
      <c r="P309" s="224">
        <f>O309*H309</f>
        <v>0</v>
      </c>
      <c r="Q309" s="224">
        <v>0.0053800000000000002</v>
      </c>
      <c r="R309" s="224">
        <f>Q309*H309</f>
        <v>0.034970000000000001</v>
      </c>
      <c r="S309" s="224">
        <v>0</v>
      </c>
      <c r="T309" s="225">
        <f>S309*H309</f>
        <v>0</v>
      </c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R309" s="226" t="s">
        <v>241</v>
      </c>
      <c r="AT309" s="226" t="s">
        <v>144</v>
      </c>
      <c r="AU309" s="226" t="s">
        <v>88</v>
      </c>
      <c r="AY309" s="20" t="s">
        <v>142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20" t="s">
        <v>86</v>
      </c>
      <c r="BK309" s="227">
        <f>ROUND(I309*H309,2)</f>
        <v>0</v>
      </c>
      <c r="BL309" s="20" t="s">
        <v>241</v>
      </c>
      <c r="BM309" s="226" t="s">
        <v>601</v>
      </c>
    </row>
    <row r="310" s="2" customFormat="1">
      <c r="A310" s="41"/>
      <c r="B310" s="42"/>
      <c r="C310" s="43"/>
      <c r="D310" s="228" t="s">
        <v>151</v>
      </c>
      <c r="E310" s="43"/>
      <c r="F310" s="229" t="s">
        <v>602</v>
      </c>
      <c r="G310" s="43"/>
      <c r="H310" s="43"/>
      <c r="I310" s="230"/>
      <c r="J310" s="43"/>
      <c r="K310" s="43"/>
      <c r="L310" s="47"/>
      <c r="M310" s="231"/>
      <c r="N310" s="232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151</v>
      </c>
      <c r="AU310" s="20" t="s">
        <v>88</v>
      </c>
    </row>
    <row r="311" s="2" customFormat="1">
      <c r="A311" s="41"/>
      <c r="B311" s="42"/>
      <c r="C311" s="43"/>
      <c r="D311" s="233" t="s">
        <v>153</v>
      </c>
      <c r="E311" s="43"/>
      <c r="F311" s="234" t="s">
        <v>603</v>
      </c>
      <c r="G311" s="43"/>
      <c r="H311" s="43"/>
      <c r="I311" s="230"/>
      <c r="J311" s="43"/>
      <c r="K311" s="43"/>
      <c r="L311" s="47"/>
      <c r="M311" s="231"/>
      <c r="N311" s="232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0" t="s">
        <v>153</v>
      </c>
      <c r="AU311" s="20" t="s">
        <v>88</v>
      </c>
    </row>
    <row r="312" s="2" customFormat="1" ht="16.5" customHeight="1">
      <c r="A312" s="41"/>
      <c r="B312" s="42"/>
      <c r="C312" s="271" t="s">
        <v>604</v>
      </c>
      <c r="D312" s="271" t="s">
        <v>318</v>
      </c>
      <c r="E312" s="272" t="s">
        <v>605</v>
      </c>
      <c r="F312" s="273" t="s">
        <v>606</v>
      </c>
      <c r="G312" s="274" t="s">
        <v>147</v>
      </c>
      <c r="H312" s="275">
        <v>7.4749999999999996</v>
      </c>
      <c r="I312" s="276"/>
      <c r="J312" s="277">
        <f>ROUND(I312*H312,2)</f>
        <v>0</v>
      </c>
      <c r="K312" s="273" t="s">
        <v>19</v>
      </c>
      <c r="L312" s="278"/>
      <c r="M312" s="279" t="s">
        <v>19</v>
      </c>
      <c r="N312" s="280" t="s">
        <v>49</v>
      </c>
      <c r="O312" s="87"/>
      <c r="P312" s="224">
        <f>O312*H312</f>
        <v>0</v>
      </c>
      <c r="Q312" s="224">
        <v>0.0155</v>
      </c>
      <c r="R312" s="224">
        <f>Q312*H312</f>
        <v>0.11586249999999999</v>
      </c>
      <c r="S312" s="224">
        <v>0</v>
      </c>
      <c r="T312" s="225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26" t="s">
        <v>455</v>
      </c>
      <c r="AT312" s="226" t="s">
        <v>318</v>
      </c>
      <c r="AU312" s="226" t="s">
        <v>88</v>
      </c>
      <c r="AY312" s="20" t="s">
        <v>142</v>
      </c>
      <c r="BE312" s="227">
        <f>IF(N312="základní",J312,0)</f>
        <v>0</v>
      </c>
      <c r="BF312" s="227">
        <f>IF(N312="snížená",J312,0)</f>
        <v>0</v>
      </c>
      <c r="BG312" s="227">
        <f>IF(N312="zákl. přenesená",J312,0)</f>
        <v>0</v>
      </c>
      <c r="BH312" s="227">
        <f>IF(N312="sníž. přenesená",J312,0)</f>
        <v>0</v>
      </c>
      <c r="BI312" s="227">
        <f>IF(N312="nulová",J312,0)</f>
        <v>0</v>
      </c>
      <c r="BJ312" s="20" t="s">
        <v>86</v>
      </c>
      <c r="BK312" s="227">
        <f>ROUND(I312*H312,2)</f>
        <v>0</v>
      </c>
      <c r="BL312" s="20" t="s">
        <v>241</v>
      </c>
      <c r="BM312" s="226" t="s">
        <v>607</v>
      </c>
    </row>
    <row r="313" s="2" customFormat="1">
      <c r="A313" s="41"/>
      <c r="B313" s="42"/>
      <c r="C313" s="43"/>
      <c r="D313" s="228" t="s">
        <v>151</v>
      </c>
      <c r="E313" s="43"/>
      <c r="F313" s="229" t="s">
        <v>606</v>
      </c>
      <c r="G313" s="43"/>
      <c r="H313" s="43"/>
      <c r="I313" s="230"/>
      <c r="J313" s="43"/>
      <c r="K313" s="43"/>
      <c r="L313" s="47"/>
      <c r="M313" s="231"/>
      <c r="N313" s="232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151</v>
      </c>
      <c r="AU313" s="20" t="s">
        <v>88</v>
      </c>
    </row>
    <row r="314" s="13" customFormat="1">
      <c r="A314" s="13"/>
      <c r="B314" s="235"/>
      <c r="C314" s="236"/>
      <c r="D314" s="228" t="s">
        <v>155</v>
      </c>
      <c r="E314" s="236"/>
      <c r="F314" s="238" t="s">
        <v>608</v>
      </c>
      <c r="G314" s="236"/>
      <c r="H314" s="239">
        <v>7.4749999999999996</v>
      </c>
      <c r="I314" s="240"/>
      <c r="J314" s="236"/>
      <c r="K314" s="236"/>
      <c r="L314" s="241"/>
      <c r="M314" s="242"/>
      <c r="N314" s="243"/>
      <c r="O314" s="243"/>
      <c r="P314" s="243"/>
      <c r="Q314" s="243"/>
      <c r="R314" s="243"/>
      <c r="S314" s="243"/>
      <c r="T314" s="24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5" t="s">
        <v>155</v>
      </c>
      <c r="AU314" s="245" t="s">
        <v>88</v>
      </c>
      <c r="AV314" s="13" t="s">
        <v>88</v>
      </c>
      <c r="AW314" s="13" t="s">
        <v>4</v>
      </c>
      <c r="AX314" s="13" t="s">
        <v>86</v>
      </c>
      <c r="AY314" s="245" t="s">
        <v>142</v>
      </c>
    </row>
    <row r="315" s="2" customFormat="1" ht="16.5" customHeight="1">
      <c r="A315" s="41"/>
      <c r="B315" s="42"/>
      <c r="C315" s="215" t="s">
        <v>609</v>
      </c>
      <c r="D315" s="215" t="s">
        <v>144</v>
      </c>
      <c r="E315" s="216" t="s">
        <v>610</v>
      </c>
      <c r="F315" s="217" t="s">
        <v>611</v>
      </c>
      <c r="G315" s="218" t="s">
        <v>483</v>
      </c>
      <c r="H315" s="219">
        <v>32.399999999999999</v>
      </c>
      <c r="I315" s="220"/>
      <c r="J315" s="221">
        <f>ROUND(I315*H315,2)</f>
        <v>0</v>
      </c>
      <c r="K315" s="217" t="s">
        <v>148</v>
      </c>
      <c r="L315" s="47"/>
      <c r="M315" s="222" t="s">
        <v>19</v>
      </c>
      <c r="N315" s="223" t="s">
        <v>49</v>
      </c>
      <c r="O315" s="87"/>
      <c r="P315" s="224">
        <f>O315*H315</f>
        <v>0</v>
      </c>
      <c r="Q315" s="224">
        <v>9.0000000000000006E-05</v>
      </c>
      <c r="R315" s="224">
        <f>Q315*H315</f>
        <v>0.0029160000000000002</v>
      </c>
      <c r="S315" s="224">
        <v>0</v>
      </c>
      <c r="T315" s="225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26" t="s">
        <v>241</v>
      </c>
      <c r="AT315" s="226" t="s">
        <v>144</v>
      </c>
      <c r="AU315" s="226" t="s">
        <v>88</v>
      </c>
      <c r="AY315" s="20" t="s">
        <v>142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20" t="s">
        <v>86</v>
      </c>
      <c r="BK315" s="227">
        <f>ROUND(I315*H315,2)</f>
        <v>0</v>
      </c>
      <c r="BL315" s="20" t="s">
        <v>241</v>
      </c>
      <c r="BM315" s="226" t="s">
        <v>612</v>
      </c>
    </row>
    <row r="316" s="2" customFormat="1">
      <c r="A316" s="41"/>
      <c r="B316" s="42"/>
      <c r="C316" s="43"/>
      <c r="D316" s="228" t="s">
        <v>151</v>
      </c>
      <c r="E316" s="43"/>
      <c r="F316" s="229" t="s">
        <v>613</v>
      </c>
      <c r="G316" s="43"/>
      <c r="H316" s="43"/>
      <c r="I316" s="230"/>
      <c r="J316" s="43"/>
      <c r="K316" s="43"/>
      <c r="L316" s="47"/>
      <c r="M316" s="231"/>
      <c r="N316" s="232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151</v>
      </c>
      <c r="AU316" s="20" t="s">
        <v>88</v>
      </c>
    </row>
    <row r="317" s="2" customFormat="1">
      <c r="A317" s="41"/>
      <c r="B317" s="42"/>
      <c r="C317" s="43"/>
      <c r="D317" s="233" t="s">
        <v>153</v>
      </c>
      <c r="E317" s="43"/>
      <c r="F317" s="234" t="s">
        <v>614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153</v>
      </c>
      <c r="AU317" s="20" t="s">
        <v>88</v>
      </c>
    </row>
    <row r="318" s="2" customFormat="1" ht="16.5" customHeight="1">
      <c r="A318" s="41"/>
      <c r="B318" s="42"/>
      <c r="C318" s="215" t="s">
        <v>615</v>
      </c>
      <c r="D318" s="215" t="s">
        <v>144</v>
      </c>
      <c r="E318" s="216" t="s">
        <v>616</v>
      </c>
      <c r="F318" s="217" t="s">
        <v>617</v>
      </c>
      <c r="G318" s="218" t="s">
        <v>515</v>
      </c>
      <c r="H318" s="281"/>
      <c r="I318" s="220"/>
      <c r="J318" s="221">
        <f>ROUND(I318*H318,2)</f>
        <v>0</v>
      </c>
      <c r="K318" s="217" t="s">
        <v>148</v>
      </c>
      <c r="L318" s="47"/>
      <c r="M318" s="222" t="s">
        <v>19</v>
      </c>
      <c r="N318" s="223" t="s">
        <v>49</v>
      </c>
      <c r="O318" s="87"/>
      <c r="P318" s="224">
        <f>O318*H318</f>
        <v>0</v>
      </c>
      <c r="Q318" s="224">
        <v>0</v>
      </c>
      <c r="R318" s="224">
        <f>Q318*H318</f>
        <v>0</v>
      </c>
      <c r="S318" s="224">
        <v>0</v>
      </c>
      <c r="T318" s="225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26" t="s">
        <v>241</v>
      </c>
      <c r="AT318" s="226" t="s">
        <v>144</v>
      </c>
      <c r="AU318" s="226" t="s">
        <v>88</v>
      </c>
      <c r="AY318" s="20" t="s">
        <v>142</v>
      </c>
      <c r="BE318" s="227">
        <f>IF(N318="základní",J318,0)</f>
        <v>0</v>
      </c>
      <c r="BF318" s="227">
        <f>IF(N318="snížená",J318,0)</f>
        <v>0</v>
      </c>
      <c r="BG318" s="227">
        <f>IF(N318="zákl. přenesená",J318,0)</f>
        <v>0</v>
      </c>
      <c r="BH318" s="227">
        <f>IF(N318="sníž. přenesená",J318,0)</f>
        <v>0</v>
      </c>
      <c r="BI318" s="227">
        <f>IF(N318="nulová",J318,0)</f>
        <v>0</v>
      </c>
      <c r="BJ318" s="20" t="s">
        <v>86</v>
      </c>
      <c r="BK318" s="227">
        <f>ROUND(I318*H318,2)</f>
        <v>0</v>
      </c>
      <c r="BL318" s="20" t="s">
        <v>241</v>
      </c>
      <c r="BM318" s="226" t="s">
        <v>618</v>
      </c>
    </row>
    <row r="319" s="2" customFormat="1">
      <c r="A319" s="41"/>
      <c r="B319" s="42"/>
      <c r="C319" s="43"/>
      <c r="D319" s="228" t="s">
        <v>151</v>
      </c>
      <c r="E319" s="43"/>
      <c r="F319" s="229" t="s">
        <v>619</v>
      </c>
      <c r="G319" s="43"/>
      <c r="H319" s="43"/>
      <c r="I319" s="230"/>
      <c r="J319" s="43"/>
      <c r="K319" s="43"/>
      <c r="L319" s="47"/>
      <c r="M319" s="231"/>
      <c r="N319" s="232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0" t="s">
        <v>151</v>
      </c>
      <c r="AU319" s="20" t="s">
        <v>88</v>
      </c>
    </row>
    <row r="320" s="2" customFormat="1">
      <c r="A320" s="41"/>
      <c r="B320" s="42"/>
      <c r="C320" s="43"/>
      <c r="D320" s="233" t="s">
        <v>153</v>
      </c>
      <c r="E320" s="43"/>
      <c r="F320" s="234" t="s">
        <v>620</v>
      </c>
      <c r="G320" s="43"/>
      <c r="H320" s="43"/>
      <c r="I320" s="230"/>
      <c r="J320" s="43"/>
      <c r="K320" s="43"/>
      <c r="L320" s="47"/>
      <c r="M320" s="231"/>
      <c r="N320" s="232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153</v>
      </c>
      <c r="AU320" s="20" t="s">
        <v>88</v>
      </c>
    </row>
    <row r="321" s="12" customFormat="1" ht="25.92" customHeight="1">
      <c r="A321" s="12"/>
      <c r="B321" s="199"/>
      <c r="C321" s="200"/>
      <c r="D321" s="201" t="s">
        <v>77</v>
      </c>
      <c r="E321" s="202" t="s">
        <v>318</v>
      </c>
      <c r="F321" s="202" t="s">
        <v>621</v>
      </c>
      <c r="G321" s="200"/>
      <c r="H321" s="200"/>
      <c r="I321" s="203"/>
      <c r="J321" s="204">
        <f>BK321</f>
        <v>0</v>
      </c>
      <c r="K321" s="200"/>
      <c r="L321" s="205"/>
      <c r="M321" s="206"/>
      <c r="N321" s="207"/>
      <c r="O321" s="207"/>
      <c r="P321" s="208">
        <f>P322</f>
        <v>0</v>
      </c>
      <c r="Q321" s="207"/>
      <c r="R321" s="208">
        <f>R322</f>
        <v>0.001</v>
      </c>
      <c r="S321" s="207"/>
      <c r="T321" s="209">
        <f>T322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10" t="s">
        <v>164</v>
      </c>
      <c r="AT321" s="211" t="s">
        <v>77</v>
      </c>
      <c r="AU321" s="211" t="s">
        <v>78</v>
      </c>
      <c r="AY321" s="210" t="s">
        <v>142</v>
      </c>
      <c r="BK321" s="212">
        <f>BK322</f>
        <v>0</v>
      </c>
    </row>
    <row r="322" s="12" customFormat="1" ht="22.8" customHeight="1">
      <c r="A322" s="12"/>
      <c r="B322" s="199"/>
      <c r="C322" s="200"/>
      <c r="D322" s="201" t="s">
        <v>77</v>
      </c>
      <c r="E322" s="213" t="s">
        <v>622</v>
      </c>
      <c r="F322" s="213" t="s">
        <v>623</v>
      </c>
      <c r="G322" s="200"/>
      <c r="H322" s="200"/>
      <c r="I322" s="203"/>
      <c r="J322" s="214">
        <f>BK322</f>
        <v>0</v>
      </c>
      <c r="K322" s="200"/>
      <c r="L322" s="205"/>
      <c r="M322" s="206"/>
      <c r="N322" s="207"/>
      <c r="O322" s="207"/>
      <c r="P322" s="208">
        <f>SUM(P323:P328)</f>
        <v>0</v>
      </c>
      <c r="Q322" s="207"/>
      <c r="R322" s="208">
        <f>SUM(R323:R328)</f>
        <v>0.001</v>
      </c>
      <c r="S322" s="207"/>
      <c r="T322" s="209">
        <f>SUM(T323:T328)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10" t="s">
        <v>164</v>
      </c>
      <c r="AT322" s="211" t="s">
        <v>77</v>
      </c>
      <c r="AU322" s="211" t="s">
        <v>86</v>
      </c>
      <c r="AY322" s="210" t="s">
        <v>142</v>
      </c>
      <c r="BK322" s="212">
        <f>SUM(BK323:BK328)</f>
        <v>0</v>
      </c>
    </row>
    <row r="323" s="2" customFormat="1" ht="16.5" customHeight="1">
      <c r="A323" s="41"/>
      <c r="B323" s="42"/>
      <c r="C323" s="215" t="s">
        <v>624</v>
      </c>
      <c r="D323" s="215" t="s">
        <v>144</v>
      </c>
      <c r="E323" s="216" t="s">
        <v>625</v>
      </c>
      <c r="F323" s="217" t="s">
        <v>626</v>
      </c>
      <c r="G323" s="218" t="s">
        <v>248</v>
      </c>
      <c r="H323" s="219">
        <v>1</v>
      </c>
      <c r="I323" s="220"/>
      <c r="J323" s="221">
        <f>ROUND(I323*H323,2)</f>
        <v>0</v>
      </c>
      <c r="K323" s="217" t="s">
        <v>148</v>
      </c>
      <c r="L323" s="47"/>
      <c r="M323" s="222" t="s">
        <v>19</v>
      </c>
      <c r="N323" s="223" t="s">
        <v>49</v>
      </c>
      <c r="O323" s="87"/>
      <c r="P323" s="224">
        <f>O323*H323</f>
        <v>0</v>
      </c>
      <c r="Q323" s="224">
        <v>0</v>
      </c>
      <c r="R323" s="224">
        <f>Q323*H323</f>
        <v>0</v>
      </c>
      <c r="S323" s="224">
        <v>0</v>
      </c>
      <c r="T323" s="225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226" t="s">
        <v>627</v>
      </c>
      <c r="AT323" s="226" t="s">
        <v>144</v>
      </c>
      <c r="AU323" s="226" t="s">
        <v>88</v>
      </c>
      <c r="AY323" s="20" t="s">
        <v>142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20" t="s">
        <v>86</v>
      </c>
      <c r="BK323" s="227">
        <f>ROUND(I323*H323,2)</f>
        <v>0</v>
      </c>
      <c r="BL323" s="20" t="s">
        <v>627</v>
      </c>
      <c r="BM323" s="226" t="s">
        <v>628</v>
      </c>
    </row>
    <row r="324" s="2" customFormat="1">
      <c r="A324" s="41"/>
      <c r="B324" s="42"/>
      <c r="C324" s="43"/>
      <c r="D324" s="228" t="s">
        <v>151</v>
      </c>
      <c r="E324" s="43"/>
      <c r="F324" s="229" t="s">
        <v>629</v>
      </c>
      <c r="G324" s="43"/>
      <c r="H324" s="43"/>
      <c r="I324" s="230"/>
      <c r="J324" s="43"/>
      <c r="K324" s="43"/>
      <c r="L324" s="47"/>
      <c r="M324" s="231"/>
      <c r="N324" s="232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151</v>
      </c>
      <c r="AU324" s="20" t="s">
        <v>88</v>
      </c>
    </row>
    <row r="325" s="2" customFormat="1">
      <c r="A325" s="41"/>
      <c r="B325" s="42"/>
      <c r="C325" s="43"/>
      <c r="D325" s="233" t="s">
        <v>153</v>
      </c>
      <c r="E325" s="43"/>
      <c r="F325" s="234" t="s">
        <v>630</v>
      </c>
      <c r="G325" s="43"/>
      <c r="H325" s="43"/>
      <c r="I325" s="230"/>
      <c r="J325" s="43"/>
      <c r="K325" s="43"/>
      <c r="L325" s="47"/>
      <c r="M325" s="231"/>
      <c r="N325" s="232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0" t="s">
        <v>153</v>
      </c>
      <c r="AU325" s="20" t="s">
        <v>88</v>
      </c>
    </row>
    <row r="326" s="13" customFormat="1">
      <c r="A326" s="13"/>
      <c r="B326" s="235"/>
      <c r="C326" s="236"/>
      <c r="D326" s="228" t="s">
        <v>155</v>
      </c>
      <c r="E326" s="237" t="s">
        <v>19</v>
      </c>
      <c r="F326" s="238" t="s">
        <v>631</v>
      </c>
      <c r="G326" s="236"/>
      <c r="H326" s="239">
        <v>1</v>
      </c>
      <c r="I326" s="240"/>
      <c r="J326" s="236"/>
      <c r="K326" s="236"/>
      <c r="L326" s="241"/>
      <c r="M326" s="242"/>
      <c r="N326" s="243"/>
      <c r="O326" s="243"/>
      <c r="P326" s="243"/>
      <c r="Q326" s="243"/>
      <c r="R326" s="243"/>
      <c r="S326" s="243"/>
      <c r="T326" s="24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5" t="s">
        <v>155</v>
      </c>
      <c r="AU326" s="245" t="s">
        <v>88</v>
      </c>
      <c r="AV326" s="13" t="s">
        <v>88</v>
      </c>
      <c r="AW326" s="13" t="s">
        <v>37</v>
      </c>
      <c r="AX326" s="13" t="s">
        <v>86</v>
      </c>
      <c r="AY326" s="245" t="s">
        <v>142</v>
      </c>
    </row>
    <row r="327" s="2" customFormat="1" ht="16.5" customHeight="1">
      <c r="A327" s="41"/>
      <c r="B327" s="42"/>
      <c r="C327" s="271" t="s">
        <v>632</v>
      </c>
      <c r="D327" s="271" t="s">
        <v>318</v>
      </c>
      <c r="E327" s="272" t="s">
        <v>633</v>
      </c>
      <c r="F327" s="273" t="s">
        <v>634</v>
      </c>
      <c r="G327" s="274" t="s">
        <v>248</v>
      </c>
      <c r="H327" s="275">
        <v>1</v>
      </c>
      <c r="I327" s="276"/>
      <c r="J327" s="277">
        <f>ROUND(I327*H327,2)</f>
        <v>0</v>
      </c>
      <c r="K327" s="273" t="s">
        <v>148</v>
      </c>
      <c r="L327" s="278"/>
      <c r="M327" s="279" t="s">
        <v>19</v>
      </c>
      <c r="N327" s="280" t="s">
        <v>49</v>
      </c>
      <c r="O327" s="87"/>
      <c r="P327" s="224">
        <f>O327*H327</f>
        <v>0</v>
      </c>
      <c r="Q327" s="224">
        <v>0.001</v>
      </c>
      <c r="R327" s="224">
        <f>Q327*H327</f>
        <v>0.001</v>
      </c>
      <c r="S327" s="224">
        <v>0</v>
      </c>
      <c r="T327" s="225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6" t="s">
        <v>635</v>
      </c>
      <c r="AT327" s="226" t="s">
        <v>318</v>
      </c>
      <c r="AU327" s="226" t="s">
        <v>88</v>
      </c>
      <c r="AY327" s="20" t="s">
        <v>142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20" t="s">
        <v>86</v>
      </c>
      <c r="BK327" s="227">
        <f>ROUND(I327*H327,2)</f>
        <v>0</v>
      </c>
      <c r="BL327" s="20" t="s">
        <v>635</v>
      </c>
      <c r="BM327" s="226" t="s">
        <v>636</v>
      </c>
    </row>
    <row r="328" s="2" customFormat="1">
      <c r="A328" s="41"/>
      <c r="B328" s="42"/>
      <c r="C328" s="43"/>
      <c r="D328" s="228" t="s">
        <v>151</v>
      </c>
      <c r="E328" s="43"/>
      <c r="F328" s="229" t="s">
        <v>634</v>
      </c>
      <c r="G328" s="43"/>
      <c r="H328" s="43"/>
      <c r="I328" s="230"/>
      <c r="J328" s="43"/>
      <c r="K328" s="43"/>
      <c r="L328" s="47"/>
      <c r="M328" s="282"/>
      <c r="N328" s="283"/>
      <c r="O328" s="284"/>
      <c r="P328" s="284"/>
      <c r="Q328" s="284"/>
      <c r="R328" s="284"/>
      <c r="S328" s="284"/>
      <c r="T328" s="285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151</v>
      </c>
      <c r="AU328" s="20" t="s">
        <v>88</v>
      </c>
    </row>
    <row r="329" s="2" customFormat="1" ht="6.96" customHeight="1">
      <c r="A329" s="41"/>
      <c r="B329" s="62"/>
      <c r="C329" s="63"/>
      <c r="D329" s="63"/>
      <c r="E329" s="63"/>
      <c r="F329" s="63"/>
      <c r="G329" s="63"/>
      <c r="H329" s="63"/>
      <c r="I329" s="63"/>
      <c r="J329" s="63"/>
      <c r="K329" s="63"/>
      <c r="L329" s="47"/>
      <c r="M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</row>
  </sheetData>
  <sheetProtection sheet="1" autoFilter="0" formatColumns="0" formatRows="0" objects="1" scenarios="1" spinCount="100000" saltValue="e3o2g8pRFTPhghlaIj6YLTGQu7XOmUwnh2hvKTkgdcLXBxAZj1155nFNWCkPUx+PFj/r4LDdVF1BHXH9ZCcuVQ==" hashValue="B2pTshDUUZmRydfkk6ipHCm7tb7UfZ+C3xKkPxhW5HRm8Wm4BiO5RVI4d+5hpVbC+yrmHNLjjJMMMdsdzcHCBQ==" algorithmName="SHA-512" password="CC35"/>
  <autoFilter ref="C100:K32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9:H89"/>
    <mergeCell ref="E91:H91"/>
    <mergeCell ref="E93:H93"/>
    <mergeCell ref="L2:V2"/>
  </mergeCells>
  <hyperlinks>
    <hyperlink ref="F106" r:id="rId1" display="https://podminky.urs.cz/item/CS_URS_2025_02/275362021"/>
    <hyperlink ref="F115" r:id="rId2" display="https://podminky.urs.cz/item/CS_URS_2025_02/278382561"/>
    <hyperlink ref="F125" r:id="rId3" display="https://podminky.urs.cz/item/CS_URS_2025_02/310232071"/>
    <hyperlink ref="F130" r:id="rId4" display="https://podminky.urs.cz/item/CS_URS_2025_02/310232075"/>
    <hyperlink ref="F135" r:id="rId5" display="https://podminky.urs.cz/item/CS_URS_2025_02/317142442"/>
    <hyperlink ref="F140" r:id="rId6" display="https://podminky.urs.cz/item/CS_URS_2025_02/452141112"/>
    <hyperlink ref="F145" r:id="rId7" display="https://podminky.urs.cz/item/CS_URS_2025_02/452141122"/>
    <hyperlink ref="F151" r:id="rId8" display="https://podminky.urs.cz/item/CS_URS_2025_02/564871011"/>
    <hyperlink ref="F155" r:id="rId9" display="https://podminky.urs.cz/item/CS_URS_2025_02/565145001"/>
    <hyperlink ref="F159" r:id="rId10" display="https://podminky.urs.cz/item/CS_URS_2025_02/567120114"/>
    <hyperlink ref="F163" r:id="rId11" display="https://podminky.urs.cz/item/CS_URS_2025_02/573111111"/>
    <hyperlink ref="F167" r:id="rId12" display="https://podminky.urs.cz/item/CS_URS_2025_02/573211107"/>
    <hyperlink ref="F171" r:id="rId13" display="https://podminky.urs.cz/item/CS_URS_2025_02/577134011"/>
    <hyperlink ref="F176" r:id="rId14" display="https://podminky.urs.cz/item/CS_URS_2025_02/621215124"/>
    <hyperlink ref="F180" r:id="rId15" display="https://podminky.urs.cz/item/CS_URS_2025_02/622511112"/>
    <hyperlink ref="F185" r:id="rId16" display="https://podminky.urs.cz/item/CS_URS_2025_02/631312131"/>
    <hyperlink ref="F190" r:id="rId17" display="https://podminky.urs.cz/item/CS_URS_2025_02/631362021"/>
    <hyperlink ref="F195" r:id="rId18" display="https://podminky.urs.cz/item/CS_URS_2025_02/637211114"/>
    <hyperlink ref="F200" r:id="rId19" display="https://podminky.urs.cz/item/CS_URS_2025_02/877360310"/>
    <hyperlink ref="F209" r:id="rId20" display="https://podminky.urs.cz/item/CS_URS_2025_02/894414111"/>
    <hyperlink ref="F216" r:id="rId21" display="https://podminky.urs.cz/item/CS_URS_2025_02/894414211"/>
    <hyperlink ref="F223" r:id="rId22" display="https://podminky.urs.cz/item/CS_URS_2025_02/895941301"/>
    <hyperlink ref="F228" r:id="rId23" display="https://podminky.urs.cz/item/CS_URS_2025_02/895941313"/>
    <hyperlink ref="F233" r:id="rId24" display="https://podminky.urs.cz/item/CS_URS_2025_02/899104112"/>
    <hyperlink ref="F238" r:id="rId25" display="https://podminky.urs.cz/item/CS_URS_2025_02/899204112"/>
    <hyperlink ref="F244" r:id="rId26" display="https://podminky.urs.cz/item/CS_URS_2025_02/952901111"/>
    <hyperlink ref="F247" r:id="rId27" display="https://podminky.urs.cz/item/CS_URS_2025_02/977151118"/>
    <hyperlink ref="F252" r:id="rId28" display="https://podminky.urs.cz/item/CS_URS_2025_02/998011001"/>
    <hyperlink ref="F264" r:id="rId29" display="https://podminky.urs.cz/item/CS_URS_2025_02/998711211"/>
    <hyperlink ref="F270" r:id="rId30" display="https://podminky.urs.cz/item/CS_URS_2025_02/998767211"/>
    <hyperlink ref="F274" r:id="rId31" display="https://podminky.urs.cz/item/CS_URS_2025_02/771111011"/>
    <hyperlink ref="F278" r:id="rId32" display="https://podminky.urs.cz/item/CS_URS_2025_02/771121011"/>
    <hyperlink ref="F281" r:id="rId33" display="https://podminky.urs.cz/item/CS_URS_2025_02/771121025"/>
    <hyperlink ref="F284" r:id="rId34" display="https://podminky.urs.cz/item/CS_URS_2025_02/771151011"/>
    <hyperlink ref="F287" r:id="rId35" display="https://podminky.urs.cz/item/CS_URS_2025_02/771574516"/>
    <hyperlink ref="F293" r:id="rId36" display="https://podminky.urs.cz/item/CS_URS_2025_02/771591115"/>
    <hyperlink ref="F297" r:id="rId37" display="https://podminky.urs.cz/item/CS_URS_2025_02/771591184"/>
    <hyperlink ref="F300" r:id="rId38" display="https://podminky.urs.cz/item/CS_URS_2025_02/998771211"/>
    <hyperlink ref="F304" r:id="rId39" display="https://podminky.urs.cz/item/CS_URS_2025_02/781111011"/>
    <hyperlink ref="F308" r:id="rId40" display="https://podminky.urs.cz/item/CS_URS_2025_02/781121011"/>
    <hyperlink ref="F311" r:id="rId41" display="https://podminky.urs.cz/item/CS_URS_2025_02/781472319"/>
    <hyperlink ref="F317" r:id="rId42" display="https://podminky.urs.cz/item/CS_URS_2025_02/781495115"/>
    <hyperlink ref="F320" r:id="rId43" display="https://podminky.urs.cz/item/CS_URS_2025_02/998781211"/>
    <hyperlink ref="F325" r:id="rId44" display="https://podminky.urs.cz/item/CS_URS_2025_02/2101030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98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113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BENÁTKY NAD JIZEROU ČOV – KALOVÉ HOSPODÁŘSTVÍ</v>
      </c>
      <c r="F7" s="145"/>
      <c r="G7" s="145"/>
      <c r="H7" s="145"/>
      <c r="L7" s="23"/>
    </row>
    <row r="8" s="1" customFormat="1" ht="12" customHeight="1">
      <c r="B8" s="23"/>
      <c r="D8" s="145" t="s">
        <v>114</v>
      </c>
      <c r="L8" s="23"/>
    </row>
    <row r="9" s="2" customFormat="1" ht="16.5" customHeight="1">
      <c r="A9" s="41"/>
      <c r="B9" s="47"/>
      <c r="C9" s="41"/>
      <c r="D9" s="41"/>
      <c r="E9" s="146" t="s">
        <v>258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259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637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18. 11. 2025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39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40</v>
      </c>
      <c r="F26" s="41"/>
      <c r="G26" s="41"/>
      <c r="H26" s="41"/>
      <c r="I26" s="145" t="s">
        <v>29</v>
      </c>
      <c r="J26" s="136" t="s">
        <v>41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42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44</v>
      </c>
      <c r="E32" s="41"/>
      <c r="F32" s="41"/>
      <c r="G32" s="41"/>
      <c r="H32" s="41"/>
      <c r="I32" s="41"/>
      <c r="J32" s="156">
        <f>ROUND(J92,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46</v>
      </c>
      <c r="G34" s="41"/>
      <c r="H34" s="41"/>
      <c r="I34" s="157" t="s">
        <v>45</v>
      </c>
      <c r="J34" s="157" t="s">
        <v>47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48</v>
      </c>
      <c r="E35" s="145" t="s">
        <v>49</v>
      </c>
      <c r="F35" s="159">
        <f>ROUND((SUM(BE92:BE226)),  2)</f>
        <v>0</v>
      </c>
      <c r="G35" s="41"/>
      <c r="H35" s="41"/>
      <c r="I35" s="160">
        <v>0.20999999999999999</v>
      </c>
      <c r="J35" s="159">
        <f>ROUND(((SUM(BE92:BE226))*I35),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50</v>
      </c>
      <c r="F36" s="159">
        <f>ROUND((SUM(BF92:BF226)),  2)</f>
        <v>0</v>
      </c>
      <c r="G36" s="41"/>
      <c r="H36" s="41"/>
      <c r="I36" s="160">
        <v>0.12</v>
      </c>
      <c r="J36" s="159">
        <f>ROUND(((SUM(BF92:BF226))*I36),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51</v>
      </c>
      <c r="F37" s="159">
        <f>ROUND((SUM(BG92:BG226)),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52</v>
      </c>
      <c r="F38" s="159">
        <f>ROUND((SUM(BH92:BH226)),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53</v>
      </c>
      <c r="F39" s="159">
        <f>ROUND((SUM(BI92:BI226)),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54</v>
      </c>
      <c r="E41" s="163"/>
      <c r="F41" s="163"/>
      <c r="G41" s="164" t="s">
        <v>55</v>
      </c>
      <c r="H41" s="165" t="s">
        <v>56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BENÁTKY NAD JIZEROU ČOV – KALOVÉ HOSPODÁŘSTVÍ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114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258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259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02-2 - Přístřešek pro kontejner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Benátky nad Jizerou</v>
      </c>
      <c r="G56" s="43"/>
      <c r="H56" s="43"/>
      <c r="I56" s="35" t="s">
        <v>23</v>
      </c>
      <c r="J56" s="75" t="str">
        <f>IF(J14="","",J14)</f>
        <v>18. 11. 2025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40.05" customHeight="1">
      <c r="A58" s="41"/>
      <c r="B58" s="42"/>
      <c r="C58" s="35" t="s">
        <v>25</v>
      </c>
      <c r="D58" s="43"/>
      <c r="E58" s="43"/>
      <c r="F58" s="30" t="str">
        <f>E17</f>
        <v>VaK Mladá Boleslav,a.s.,Čechova 1151,293 01</v>
      </c>
      <c r="G58" s="43"/>
      <c r="H58" s="43"/>
      <c r="I58" s="35" t="s">
        <v>33</v>
      </c>
      <c r="J58" s="39" t="str">
        <f>E23</f>
        <v>Ing.Jan Šinták-I.P.R.E,Kolová 2 362 14 Kolová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5.6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Ing.Jana Handšuhová Smutná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117</v>
      </c>
      <c r="D61" s="174"/>
      <c r="E61" s="174"/>
      <c r="F61" s="174"/>
      <c r="G61" s="174"/>
      <c r="H61" s="174"/>
      <c r="I61" s="174"/>
      <c r="J61" s="175" t="s">
        <v>118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76</v>
      </c>
      <c r="D63" s="43"/>
      <c r="E63" s="43"/>
      <c r="F63" s="43"/>
      <c r="G63" s="43"/>
      <c r="H63" s="43"/>
      <c r="I63" s="43"/>
      <c r="J63" s="105">
        <f>J92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119</v>
      </c>
    </row>
    <row r="64" s="9" customFormat="1" ht="24.96" customHeight="1">
      <c r="A64" s="9"/>
      <c r="B64" s="177"/>
      <c r="C64" s="178"/>
      <c r="D64" s="179" t="s">
        <v>120</v>
      </c>
      <c r="E64" s="180"/>
      <c r="F64" s="180"/>
      <c r="G64" s="180"/>
      <c r="H64" s="180"/>
      <c r="I64" s="180"/>
      <c r="J64" s="181">
        <f>J93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121</v>
      </c>
      <c r="E65" s="185"/>
      <c r="F65" s="185"/>
      <c r="G65" s="185"/>
      <c r="H65" s="185"/>
      <c r="I65" s="185"/>
      <c r="J65" s="186">
        <f>J94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261</v>
      </c>
      <c r="E66" s="185"/>
      <c r="F66" s="185"/>
      <c r="G66" s="185"/>
      <c r="H66" s="185"/>
      <c r="I66" s="185"/>
      <c r="J66" s="186">
        <f>J137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122</v>
      </c>
      <c r="E67" s="185"/>
      <c r="F67" s="185"/>
      <c r="G67" s="185"/>
      <c r="H67" s="185"/>
      <c r="I67" s="185"/>
      <c r="J67" s="186">
        <f>J184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267</v>
      </c>
      <c r="E68" s="185"/>
      <c r="F68" s="185"/>
      <c r="G68" s="185"/>
      <c r="H68" s="185"/>
      <c r="I68" s="185"/>
      <c r="J68" s="186">
        <f>J203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7"/>
      <c r="C69" s="178"/>
      <c r="D69" s="179" t="s">
        <v>124</v>
      </c>
      <c r="E69" s="180"/>
      <c r="F69" s="180"/>
      <c r="G69" s="180"/>
      <c r="H69" s="180"/>
      <c r="I69" s="180"/>
      <c r="J69" s="181">
        <f>J207</f>
        <v>0</v>
      </c>
      <c r="K69" s="178"/>
      <c r="L69" s="18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3"/>
      <c r="C70" s="128"/>
      <c r="D70" s="184" t="s">
        <v>125</v>
      </c>
      <c r="E70" s="185"/>
      <c r="F70" s="185"/>
      <c r="G70" s="185"/>
      <c r="H70" s="185"/>
      <c r="I70" s="185"/>
      <c r="J70" s="186">
        <f>J208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127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2" t="str">
        <f>E7</f>
        <v>BENÁTKY NAD JIZEROU ČOV – KALOVÉ HOSPODÁŘSTVÍ</v>
      </c>
      <c r="F80" s="35"/>
      <c r="G80" s="35"/>
      <c r="H80" s="35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" customFormat="1" ht="12" customHeight="1">
      <c r="B81" s="24"/>
      <c r="C81" s="35" t="s">
        <v>114</v>
      </c>
      <c r="D81" s="25"/>
      <c r="E81" s="25"/>
      <c r="F81" s="25"/>
      <c r="G81" s="25"/>
      <c r="H81" s="25"/>
      <c r="I81" s="25"/>
      <c r="J81" s="25"/>
      <c r="K81" s="25"/>
      <c r="L81" s="23"/>
    </row>
    <row r="82" s="2" customFormat="1" ht="16.5" customHeight="1">
      <c r="A82" s="41"/>
      <c r="B82" s="42"/>
      <c r="C82" s="43"/>
      <c r="D82" s="43"/>
      <c r="E82" s="172" t="s">
        <v>258</v>
      </c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259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72" t="str">
        <f>E11</f>
        <v>SO 02-2 - Přístřešek pro kontejner</v>
      </c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2" customHeight="1">
      <c r="A86" s="41"/>
      <c r="B86" s="42"/>
      <c r="C86" s="35" t="s">
        <v>21</v>
      </c>
      <c r="D86" s="43"/>
      <c r="E86" s="43"/>
      <c r="F86" s="30" t="str">
        <f>F14</f>
        <v>Benátky nad Jizerou</v>
      </c>
      <c r="G86" s="43"/>
      <c r="H86" s="43"/>
      <c r="I86" s="35" t="s">
        <v>23</v>
      </c>
      <c r="J86" s="75" t="str">
        <f>IF(J14="","",J14)</f>
        <v>18. 11. 2025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40.05" customHeight="1">
      <c r="A88" s="41"/>
      <c r="B88" s="42"/>
      <c r="C88" s="35" t="s">
        <v>25</v>
      </c>
      <c r="D88" s="43"/>
      <c r="E88" s="43"/>
      <c r="F88" s="30" t="str">
        <f>E17</f>
        <v>VaK Mladá Boleslav,a.s.,Čechova 1151,293 01</v>
      </c>
      <c r="G88" s="43"/>
      <c r="H88" s="43"/>
      <c r="I88" s="35" t="s">
        <v>33</v>
      </c>
      <c r="J88" s="39" t="str">
        <f>E23</f>
        <v>Ing.Jan Šinták-I.P.R.E,Kolová 2 362 14 Kolová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25.65" customHeight="1">
      <c r="A89" s="41"/>
      <c r="B89" s="42"/>
      <c r="C89" s="35" t="s">
        <v>31</v>
      </c>
      <c r="D89" s="43"/>
      <c r="E89" s="43"/>
      <c r="F89" s="30" t="str">
        <f>IF(E20="","",E20)</f>
        <v>Vyplň údaj</v>
      </c>
      <c r="G89" s="43"/>
      <c r="H89" s="43"/>
      <c r="I89" s="35" t="s">
        <v>38</v>
      </c>
      <c r="J89" s="39" t="str">
        <f>E26</f>
        <v>Ing.Jana Handšuhová Smutná</v>
      </c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0.32" customHeight="1">
      <c r="A90" s="4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11" customFormat="1" ht="29.28" customHeight="1">
      <c r="A91" s="188"/>
      <c r="B91" s="189"/>
      <c r="C91" s="190" t="s">
        <v>128</v>
      </c>
      <c r="D91" s="191" t="s">
        <v>63</v>
      </c>
      <c r="E91" s="191" t="s">
        <v>59</v>
      </c>
      <c r="F91" s="191" t="s">
        <v>60</v>
      </c>
      <c r="G91" s="191" t="s">
        <v>129</v>
      </c>
      <c r="H91" s="191" t="s">
        <v>130</v>
      </c>
      <c r="I91" s="191" t="s">
        <v>131</v>
      </c>
      <c r="J91" s="191" t="s">
        <v>118</v>
      </c>
      <c r="K91" s="192" t="s">
        <v>132</v>
      </c>
      <c r="L91" s="193"/>
      <c r="M91" s="95" t="s">
        <v>19</v>
      </c>
      <c r="N91" s="96" t="s">
        <v>48</v>
      </c>
      <c r="O91" s="96" t="s">
        <v>133</v>
      </c>
      <c r="P91" s="96" t="s">
        <v>134</v>
      </c>
      <c r="Q91" s="96" t="s">
        <v>135</v>
      </c>
      <c r="R91" s="96" t="s">
        <v>136</v>
      </c>
      <c r="S91" s="96" t="s">
        <v>137</v>
      </c>
      <c r="T91" s="97" t="s">
        <v>138</v>
      </c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</row>
    <row r="92" s="2" customFormat="1" ht="22.8" customHeight="1">
      <c r="A92" s="41"/>
      <c r="B92" s="42"/>
      <c r="C92" s="102" t="s">
        <v>139</v>
      </c>
      <c r="D92" s="43"/>
      <c r="E92" s="43"/>
      <c r="F92" s="43"/>
      <c r="G92" s="43"/>
      <c r="H92" s="43"/>
      <c r="I92" s="43"/>
      <c r="J92" s="194">
        <f>BK92</f>
        <v>0</v>
      </c>
      <c r="K92" s="43"/>
      <c r="L92" s="47"/>
      <c r="M92" s="98"/>
      <c r="N92" s="195"/>
      <c r="O92" s="99"/>
      <c r="P92" s="196">
        <f>P93+P207</f>
        <v>0</v>
      </c>
      <c r="Q92" s="99"/>
      <c r="R92" s="196">
        <f>R93+R207</f>
        <v>41.164719179999999</v>
      </c>
      <c r="S92" s="99"/>
      <c r="T92" s="197">
        <f>T93+T207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77</v>
      </c>
      <c r="AU92" s="20" t="s">
        <v>119</v>
      </c>
      <c r="BK92" s="198">
        <f>BK93+BK207</f>
        <v>0</v>
      </c>
    </row>
    <row r="93" s="12" customFormat="1" ht="25.92" customHeight="1">
      <c r="A93" s="12"/>
      <c r="B93" s="199"/>
      <c r="C93" s="200"/>
      <c r="D93" s="201" t="s">
        <v>77</v>
      </c>
      <c r="E93" s="202" t="s">
        <v>140</v>
      </c>
      <c r="F93" s="202" t="s">
        <v>141</v>
      </c>
      <c r="G93" s="200"/>
      <c r="H93" s="200"/>
      <c r="I93" s="203"/>
      <c r="J93" s="204">
        <f>BK93</f>
        <v>0</v>
      </c>
      <c r="K93" s="200"/>
      <c r="L93" s="205"/>
      <c r="M93" s="206"/>
      <c r="N93" s="207"/>
      <c r="O93" s="207"/>
      <c r="P93" s="208">
        <f>P94+P137+P184+P203</f>
        <v>0</v>
      </c>
      <c r="Q93" s="207"/>
      <c r="R93" s="208">
        <f>R94+R137+R184+R203</f>
        <v>39.820938779999999</v>
      </c>
      <c r="S93" s="207"/>
      <c r="T93" s="209">
        <f>T94+T137+T184+T203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0" t="s">
        <v>86</v>
      </c>
      <c r="AT93" s="211" t="s">
        <v>77</v>
      </c>
      <c r="AU93" s="211" t="s">
        <v>78</v>
      </c>
      <c r="AY93" s="210" t="s">
        <v>142</v>
      </c>
      <c r="BK93" s="212">
        <f>BK94+BK137+BK184+BK203</f>
        <v>0</v>
      </c>
    </row>
    <row r="94" s="12" customFormat="1" ht="22.8" customHeight="1">
      <c r="A94" s="12"/>
      <c r="B94" s="199"/>
      <c r="C94" s="200"/>
      <c r="D94" s="201" t="s">
        <v>77</v>
      </c>
      <c r="E94" s="213" t="s">
        <v>86</v>
      </c>
      <c r="F94" s="213" t="s">
        <v>143</v>
      </c>
      <c r="G94" s="200"/>
      <c r="H94" s="200"/>
      <c r="I94" s="203"/>
      <c r="J94" s="214">
        <f>BK94</f>
        <v>0</v>
      </c>
      <c r="K94" s="200"/>
      <c r="L94" s="205"/>
      <c r="M94" s="206"/>
      <c r="N94" s="207"/>
      <c r="O94" s="207"/>
      <c r="P94" s="208">
        <f>SUM(P95:P136)</f>
        <v>0</v>
      </c>
      <c r="Q94" s="207"/>
      <c r="R94" s="208">
        <f>SUM(R95:R136)</f>
        <v>0</v>
      </c>
      <c r="S94" s="207"/>
      <c r="T94" s="209">
        <f>SUM(T95:T136)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86</v>
      </c>
      <c r="AT94" s="211" t="s">
        <v>77</v>
      </c>
      <c r="AU94" s="211" t="s">
        <v>86</v>
      </c>
      <c r="AY94" s="210" t="s">
        <v>142</v>
      </c>
      <c r="BK94" s="212">
        <f>SUM(BK95:BK136)</f>
        <v>0</v>
      </c>
    </row>
    <row r="95" s="2" customFormat="1" ht="16.5" customHeight="1">
      <c r="A95" s="41"/>
      <c r="B95" s="42"/>
      <c r="C95" s="215" t="s">
        <v>86</v>
      </c>
      <c r="D95" s="215" t="s">
        <v>144</v>
      </c>
      <c r="E95" s="216" t="s">
        <v>638</v>
      </c>
      <c r="F95" s="217" t="s">
        <v>639</v>
      </c>
      <c r="G95" s="218" t="s">
        <v>167</v>
      </c>
      <c r="H95" s="219">
        <v>9.6899999999999995</v>
      </c>
      <c r="I95" s="220"/>
      <c r="J95" s="221">
        <f>ROUND(I95*H95,2)</f>
        <v>0</v>
      </c>
      <c r="K95" s="217" t="s">
        <v>148</v>
      </c>
      <c r="L95" s="47"/>
      <c r="M95" s="222" t="s">
        <v>19</v>
      </c>
      <c r="N95" s="223" t="s">
        <v>49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149</v>
      </c>
      <c r="AT95" s="226" t="s">
        <v>144</v>
      </c>
      <c r="AU95" s="226" t="s">
        <v>88</v>
      </c>
      <c r="AY95" s="20" t="s">
        <v>142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86</v>
      </c>
      <c r="BK95" s="227">
        <f>ROUND(I95*H95,2)</f>
        <v>0</v>
      </c>
      <c r="BL95" s="20" t="s">
        <v>149</v>
      </c>
      <c r="BM95" s="226" t="s">
        <v>640</v>
      </c>
    </row>
    <row r="96" s="2" customFormat="1">
      <c r="A96" s="41"/>
      <c r="B96" s="42"/>
      <c r="C96" s="43"/>
      <c r="D96" s="228" t="s">
        <v>151</v>
      </c>
      <c r="E96" s="43"/>
      <c r="F96" s="229" t="s">
        <v>641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151</v>
      </c>
      <c r="AU96" s="20" t="s">
        <v>88</v>
      </c>
    </row>
    <row r="97" s="2" customFormat="1">
      <c r="A97" s="41"/>
      <c r="B97" s="42"/>
      <c r="C97" s="43"/>
      <c r="D97" s="233" t="s">
        <v>153</v>
      </c>
      <c r="E97" s="43"/>
      <c r="F97" s="234" t="s">
        <v>642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153</v>
      </c>
      <c r="AU97" s="20" t="s">
        <v>88</v>
      </c>
    </row>
    <row r="98" s="14" customFormat="1">
      <c r="A98" s="14"/>
      <c r="B98" s="246"/>
      <c r="C98" s="247"/>
      <c r="D98" s="228" t="s">
        <v>155</v>
      </c>
      <c r="E98" s="248" t="s">
        <v>19</v>
      </c>
      <c r="F98" s="249" t="s">
        <v>278</v>
      </c>
      <c r="G98" s="247"/>
      <c r="H98" s="248" t="s">
        <v>19</v>
      </c>
      <c r="I98" s="250"/>
      <c r="J98" s="247"/>
      <c r="K98" s="247"/>
      <c r="L98" s="251"/>
      <c r="M98" s="252"/>
      <c r="N98" s="253"/>
      <c r="O98" s="253"/>
      <c r="P98" s="253"/>
      <c r="Q98" s="253"/>
      <c r="R98" s="253"/>
      <c r="S98" s="253"/>
      <c r="T98" s="25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5" t="s">
        <v>155</v>
      </c>
      <c r="AU98" s="255" t="s">
        <v>88</v>
      </c>
      <c r="AV98" s="14" t="s">
        <v>86</v>
      </c>
      <c r="AW98" s="14" t="s">
        <v>37</v>
      </c>
      <c r="AX98" s="14" t="s">
        <v>78</v>
      </c>
      <c r="AY98" s="255" t="s">
        <v>142</v>
      </c>
    </row>
    <row r="99" s="13" customFormat="1">
      <c r="A99" s="13"/>
      <c r="B99" s="235"/>
      <c r="C99" s="236"/>
      <c r="D99" s="228" t="s">
        <v>155</v>
      </c>
      <c r="E99" s="237" t="s">
        <v>19</v>
      </c>
      <c r="F99" s="238" t="s">
        <v>643</v>
      </c>
      <c r="G99" s="236"/>
      <c r="H99" s="239">
        <v>9.6899999999999995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155</v>
      </c>
      <c r="AU99" s="245" t="s">
        <v>88</v>
      </c>
      <c r="AV99" s="13" t="s">
        <v>88</v>
      </c>
      <c r="AW99" s="13" t="s">
        <v>37</v>
      </c>
      <c r="AX99" s="13" t="s">
        <v>86</v>
      </c>
      <c r="AY99" s="245" t="s">
        <v>142</v>
      </c>
    </row>
    <row r="100" s="2" customFormat="1" ht="21.75" customHeight="1">
      <c r="A100" s="41"/>
      <c r="B100" s="42"/>
      <c r="C100" s="215" t="s">
        <v>88</v>
      </c>
      <c r="D100" s="215" t="s">
        <v>144</v>
      </c>
      <c r="E100" s="216" t="s">
        <v>644</v>
      </c>
      <c r="F100" s="217" t="s">
        <v>645</v>
      </c>
      <c r="G100" s="218" t="s">
        <v>167</v>
      </c>
      <c r="H100" s="219">
        <v>16.957999999999998</v>
      </c>
      <c r="I100" s="220"/>
      <c r="J100" s="221">
        <f>ROUND(I100*H100,2)</f>
        <v>0</v>
      </c>
      <c r="K100" s="217" t="s">
        <v>148</v>
      </c>
      <c r="L100" s="47"/>
      <c r="M100" s="222" t="s">
        <v>19</v>
      </c>
      <c r="N100" s="223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149</v>
      </c>
      <c r="AT100" s="226" t="s">
        <v>144</v>
      </c>
      <c r="AU100" s="226" t="s">
        <v>88</v>
      </c>
      <c r="AY100" s="20" t="s">
        <v>142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149</v>
      </c>
      <c r="BM100" s="226" t="s">
        <v>646</v>
      </c>
    </row>
    <row r="101" s="2" customFormat="1">
      <c r="A101" s="41"/>
      <c r="B101" s="42"/>
      <c r="C101" s="43"/>
      <c r="D101" s="228" t="s">
        <v>151</v>
      </c>
      <c r="E101" s="43"/>
      <c r="F101" s="229" t="s">
        <v>647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151</v>
      </c>
      <c r="AU101" s="20" t="s">
        <v>88</v>
      </c>
    </row>
    <row r="102" s="2" customFormat="1">
      <c r="A102" s="41"/>
      <c r="B102" s="42"/>
      <c r="C102" s="43"/>
      <c r="D102" s="233" t="s">
        <v>153</v>
      </c>
      <c r="E102" s="43"/>
      <c r="F102" s="234" t="s">
        <v>648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88</v>
      </c>
    </row>
    <row r="103" s="14" customFormat="1">
      <c r="A103" s="14"/>
      <c r="B103" s="246"/>
      <c r="C103" s="247"/>
      <c r="D103" s="228" t="s">
        <v>155</v>
      </c>
      <c r="E103" s="248" t="s">
        <v>19</v>
      </c>
      <c r="F103" s="249" t="s">
        <v>278</v>
      </c>
      <c r="G103" s="247"/>
      <c r="H103" s="248" t="s">
        <v>19</v>
      </c>
      <c r="I103" s="250"/>
      <c r="J103" s="247"/>
      <c r="K103" s="247"/>
      <c r="L103" s="251"/>
      <c r="M103" s="252"/>
      <c r="N103" s="253"/>
      <c r="O103" s="253"/>
      <c r="P103" s="253"/>
      <c r="Q103" s="253"/>
      <c r="R103" s="253"/>
      <c r="S103" s="253"/>
      <c r="T103" s="25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5" t="s">
        <v>155</v>
      </c>
      <c r="AU103" s="255" t="s">
        <v>88</v>
      </c>
      <c r="AV103" s="14" t="s">
        <v>86</v>
      </c>
      <c r="AW103" s="14" t="s">
        <v>37</v>
      </c>
      <c r="AX103" s="14" t="s">
        <v>78</v>
      </c>
      <c r="AY103" s="255" t="s">
        <v>142</v>
      </c>
    </row>
    <row r="104" s="13" customFormat="1">
      <c r="A104" s="13"/>
      <c r="B104" s="235"/>
      <c r="C104" s="236"/>
      <c r="D104" s="228" t="s">
        <v>155</v>
      </c>
      <c r="E104" s="237" t="s">
        <v>19</v>
      </c>
      <c r="F104" s="238" t="s">
        <v>649</v>
      </c>
      <c r="G104" s="236"/>
      <c r="H104" s="239">
        <v>16.957999999999998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155</v>
      </c>
      <c r="AU104" s="245" t="s">
        <v>88</v>
      </c>
      <c r="AV104" s="13" t="s">
        <v>88</v>
      </c>
      <c r="AW104" s="13" t="s">
        <v>37</v>
      </c>
      <c r="AX104" s="13" t="s">
        <v>86</v>
      </c>
      <c r="AY104" s="245" t="s">
        <v>142</v>
      </c>
    </row>
    <row r="105" s="2" customFormat="1" ht="21.75" customHeight="1">
      <c r="A105" s="41"/>
      <c r="B105" s="42"/>
      <c r="C105" s="215" t="s">
        <v>164</v>
      </c>
      <c r="D105" s="215" t="s">
        <v>144</v>
      </c>
      <c r="E105" s="216" t="s">
        <v>650</v>
      </c>
      <c r="F105" s="217" t="s">
        <v>651</v>
      </c>
      <c r="G105" s="218" t="s">
        <v>167</v>
      </c>
      <c r="H105" s="219">
        <v>18.207999999999998</v>
      </c>
      <c r="I105" s="220"/>
      <c r="J105" s="221">
        <f>ROUND(I105*H105,2)</f>
        <v>0</v>
      </c>
      <c r="K105" s="217" t="s">
        <v>148</v>
      </c>
      <c r="L105" s="47"/>
      <c r="M105" s="222" t="s">
        <v>19</v>
      </c>
      <c r="N105" s="223" t="s">
        <v>49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149</v>
      </c>
      <c r="AT105" s="226" t="s">
        <v>144</v>
      </c>
      <c r="AU105" s="226" t="s">
        <v>88</v>
      </c>
      <c r="AY105" s="20" t="s">
        <v>142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86</v>
      </c>
      <c r="BK105" s="227">
        <f>ROUND(I105*H105,2)</f>
        <v>0</v>
      </c>
      <c r="BL105" s="20" t="s">
        <v>149</v>
      </c>
      <c r="BM105" s="226" t="s">
        <v>652</v>
      </c>
    </row>
    <row r="106" s="2" customFormat="1">
      <c r="A106" s="41"/>
      <c r="B106" s="42"/>
      <c r="C106" s="43"/>
      <c r="D106" s="228" t="s">
        <v>151</v>
      </c>
      <c r="E106" s="43"/>
      <c r="F106" s="229" t="s">
        <v>653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151</v>
      </c>
      <c r="AU106" s="20" t="s">
        <v>88</v>
      </c>
    </row>
    <row r="107" s="2" customFormat="1">
      <c r="A107" s="41"/>
      <c r="B107" s="42"/>
      <c r="C107" s="43"/>
      <c r="D107" s="233" t="s">
        <v>153</v>
      </c>
      <c r="E107" s="43"/>
      <c r="F107" s="234" t="s">
        <v>654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153</v>
      </c>
      <c r="AU107" s="20" t="s">
        <v>88</v>
      </c>
    </row>
    <row r="108" s="13" customFormat="1">
      <c r="A108" s="13"/>
      <c r="B108" s="235"/>
      <c r="C108" s="236"/>
      <c r="D108" s="228" t="s">
        <v>155</v>
      </c>
      <c r="E108" s="237" t="s">
        <v>19</v>
      </c>
      <c r="F108" s="238" t="s">
        <v>655</v>
      </c>
      <c r="G108" s="236"/>
      <c r="H108" s="239">
        <v>18.207999999999998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155</v>
      </c>
      <c r="AU108" s="245" t="s">
        <v>88</v>
      </c>
      <c r="AV108" s="13" t="s">
        <v>88</v>
      </c>
      <c r="AW108" s="13" t="s">
        <v>37</v>
      </c>
      <c r="AX108" s="13" t="s">
        <v>86</v>
      </c>
      <c r="AY108" s="245" t="s">
        <v>142</v>
      </c>
    </row>
    <row r="109" s="2" customFormat="1" ht="21.75" customHeight="1">
      <c r="A109" s="41"/>
      <c r="B109" s="42"/>
      <c r="C109" s="215" t="s">
        <v>149</v>
      </c>
      <c r="D109" s="215" t="s">
        <v>144</v>
      </c>
      <c r="E109" s="216" t="s">
        <v>656</v>
      </c>
      <c r="F109" s="217" t="s">
        <v>657</v>
      </c>
      <c r="G109" s="218" t="s">
        <v>167</v>
      </c>
      <c r="H109" s="219">
        <v>17.544</v>
      </c>
      <c r="I109" s="220"/>
      <c r="J109" s="221">
        <f>ROUND(I109*H109,2)</f>
        <v>0</v>
      </c>
      <c r="K109" s="217" t="s">
        <v>148</v>
      </c>
      <c r="L109" s="47"/>
      <c r="M109" s="222" t="s">
        <v>19</v>
      </c>
      <c r="N109" s="223" t="s">
        <v>49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149</v>
      </c>
      <c r="AT109" s="226" t="s">
        <v>144</v>
      </c>
      <c r="AU109" s="226" t="s">
        <v>88</v>
      </c>
      <c r="AY109" s="20" t="s">
        <v>142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86</v>
      </c>
      <c r="BK109" s="227">
        <f>ROUND(I109*H109,2)</f>
        <v>0</v>
      </c>
      <c r="BL109" s="20" t="s">
        <v>149</v>
      </c>
      <c r="BM109" s="226" t="s">
        <v>658</v>
      </c>
    </row>
    <row r="110" s="2" customFormat="1">
      <c r="A110" s="41"/>
      <c r="B110" s="42"/>
      <c r="C110" s="43"/>
      <c r="D110" s="228" t="s">
        <v>151</v>
      </c>
      <c r="E110" s="43"/>
      <c r="F110" s="229" t="s">
        <v>659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151</v>
      </c>
      <c r="AU110" s="20" t="s">
        <v>88</v>
      </c>
    </row>
    <row r="111" s="2" customFormat="1">
      <c r="A111" s="41"/>
      <c r="B111" s="42"/>
      <c r="C111" s="43"/>
      <c r="D111" s="233" t="s">
        <v>153</v>
      </c>
      <c r="E111" s="43"/>
      <c r="F111" s="234" t="s">
        <v>660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88</v>
      </c>
    </row>
    <row r="112" s="14" customFormat="1">
      <c r="A112" s="14"/>
      <c r="B112" s="246"/>
      <c r="C112" s="247"/>
      <c r="D112" s="228" t="s">
        <v>155</v>
      </c>
      <c r="E112" s="248" t="s">
        <v>19</v>
      </c>
      <c r="F112" s="249" t="s">
        <v>661</v>
      </c>
      <c r="G112" s="247"/>
      <c r="H112" s="248" t="s">
        <v>19</v>
      </c>
      <c r="I112" s="250"/>
      <c r="J112" s="247"/>
      <c r="K112" s="247"/>
      <c r="L112" s="251"/>
      <c r="M112" s="252"/>
      <c r="N112" s="253"/>
      <c r="O112" s="253"/>
      <c r="P112" s="253"/>
      <c r="Q112" s="253"/>
      <c r="R112" s="253"/>
      <c r="S112" s="253"/>
      <c r="T112" s="25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5" t="s">
        <v>155</v>
      </c>
      <c r="AU112" s="255" t="s">
        <v>88</v>
      </c>
      <c r="AV112" s="14" t="s">
        <v>86</v>
      </c>
      <c r="AW112" s="14" t="s">
        <v>37</v>
      </c>
      <c r="AX112" s="14" t="s">
        <v>78</v>
      </c>
      <c r="AY112" s="255" t="s">
        <v>142</v>
      </c>
    </row>
    <row r="113" s="13" customFormat="1">
      <c r="A113" s="13"/>
      <c r="B113" s="235"/>
      <c r="C113" s="236"/>
      <c r="D113" s="228" t="s">
        <v>155</v>
      </c>
      <c r="E113" s="237" t="s">
        <v>19</v>
      </c>
      <c r="F113" s="238" t="s">
        <v>662</v>
      </c>
      <c r="G113" s="236"/>
      <c r="H113" s="239">
        <v>17.544</v>
      </c>
      <c r="I113" s="240"/>
      <c r="J113" s="236"/>
      <c r="K113" s="236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155</v>
      </c>
      <c r="AU113" s="245" t="s">
        <v>88</v>
      </c>
      <c r="AV113" s="13" t="s">
        <v>88</v>
      </c>
      <c r="AW113" s="13" t="s">
        <v>37</v>
      </c>
      <c r="AX113" s="13" t="s">
        <v>86</v>
      </c>
      <c r="AY113" s="245" t="s">
        <v>142</v>
      </c>
    </row>
    <row r="114" s="2" customFormat="1" ht="16.5" customHeight="1">
      <c r="A114" s="41"/>
      <c r="B114" s="42"/>
      <c r="C114" s="215" t="s">
        <v>178</v>
      </c>
      <c r="D114" s="215" t="s">
        <v>144</v>
      </c>
      <c r="E114" s="216" t="s">
        <v>663</v>
      </c>
      <c r="F114" s="217" t="s">
        <v>664</v>
      </c>
      <c r="G114" s="218" t="s">
        <v>167</v>
      </c>
      <c r="H114" s="219">
        <v>9.1039999999999992</v>
      </c>
      <c r="I114" s="220"/>
      <c r="J114" s="221">
        <f>ROUND(I114*H114,2)</f>
        <v>0</v>
      </c>
      <c r="K114" s="217" t="s">
        <v>148</v>
      </c>
      <c r="L114" s="47"/>
      <c r="M114" s="222" t="s">
        <v>19</v>
      </c>
      <c r="N114" s="223" t="s">
        <v>49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149</v>
      </c>
      <c r="AT114" s="226" t="s">
        <v>144</v>
      </c>
      <c r="AU114" s="226" t="s">
        <v>88</v>
      </c>
      <c r="AY114" s="20" t="s">
        <v>142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149</v>
      </c>
      <c r="BM114" s="226" t="s">
        <v>665</v>
      </c>
    </row>
    <row r="115" s="2" customFormat="1">
      <c r="A115" s="41"/>
      <c r="B115" s="42"/>
      <c r="C115" s="43"/>
      <c r="D115" s="228" t="s">
        <v>151</v>
      </c>
      <c r="E115" s="43"/>
      <c r="F115" s="229" t="s">
        <v>666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151</v>
      </c>
      <c r="AU115" s="20" t="s">
        <v>88</v>
      </c>
    </row>
    <row r="116" s="2" customFormat="1">
      <c r="A116" s="41"/>
      <c r="B116" s="42"/>
      <c r="C116" s="43"/>
      <c r="D116" s="233" t="s">
        <v>153</v>
      </c>
      <c r="E116" s="43"/>
      <c r="F116" s="234" t="s">
        <v>667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88</v>
      </c>
    </row>
    <row r="117" s="13" customFormat="1">
      <c r="A117" s="13"/>
      <c r="B117" s="235"/>
      <c r="C117" s="236"/>
      <c r="D117" s="228" t="s">
        <v>155</v>
      </c>
      <c r="E117" s="237" t="s">
        <v>19</v>
      </c>
      <c r="F117" s="238" t="s">
        <v>668</v>
      </c>
      <c r="G117" s="236"/>
      <c r="H117" s="239">
        <v>9.1039999999999992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155</v>
      </c>
      <c r="AU117" s="245" t="s">
        <v>88</v>
      </c>
      <c r="AV117" s="13" t="s">
        <v>88</v>
      </c>
      <c r="AW117" s="13" t="s">
        <v>37</v>
      </c>
      <c r="AX117" s="13" t="s">
        <v>86</v>
      </c>
      <c r="AY117" s="245" t="s">
        <v>142</v>
      </c>
    </row>
    <row r="118" s="2" customFormat="1" ht="16.5" customHeight="1">
      <c r="A118" s="41"/>
      <c r="B118" s="42"/>
      <c r="C118" s="215" t="s">
        <v>185</v>
      </c>
      <c r="D118" s="215" t="s">
        <v>144</v>
      </c>
      <c r="E118" s="216" t="s">
        <v>669</v>
      </c>
      <c r="F118" s="217" t="s">
        <v>670</v>
      </c>
      <c r="G118" s="218" t="s">
        <v>213</v>
      </c>
      <c r="H118" s="219">
        <v>35.088000000000001</v>
      </c>
      <c r="I118" s="220"/>
      <c r="J118" s="221">
        <f>ROUND(I118*H118,2)</f>
        <v>0</v>
      </c>
      <c r="K118" s="217" t="s">
        <v>148</v>
      </c>
      <c r="L118" s="47"/>
      <c r="M118" s="222" t="s">
        <v>19</v>
      </c>
      <c r="N118" s="223" t="s">
        <v>49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149</v>
      </c>
      <c r="AT118" s="226" t="s">
        <v>144</v>
      </c>
      <c r="AU118" s="226" t="s">
        <v>88</v>
      </c>
      <c r="AY118" s="20" t="s">
        <v>142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86</v>
      </c>
      <c r="BK118" s="227">
        <f>ROUND(I118*H118,2)</f>
        <v>0</v>
      </c>
      <c r="BL118" s="20" t="s">
        <v>149</v>
      </c>
      <c r="BM118" s="226" t="s">
        <v>671</v>
      </c>
    </row>
    <row r="119" s="2" customFormat="1">
      <c r="A119" s="41"/>
      <c r="B119" s="42"/>
      <c r="C119" s="43"/>
      <c r="D119" s="228" t="s">
        <v>151</v>
      </c>
      <c r="E119" s="43"/>
      <c r="F119" s="229" t="s">
        <v>672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151</v>
      </c>
      <c r="AU119" s="20" t="s">
        <v>88</v>
      </c>
    </row>
    <row r="120" s="2" customFormat="1">
      <c r="A120" s="41"/>
      <c r="B120" s="42"/>
      <c r="C120" s="43"/>
      <c r="D120" s="233" t="s">
        <v>153</v>
      </c>
      <c r="E120" s="43"/>
      <c r="F120" s="234" t="s">
        <v>673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153</v>
      </c>
      <c r="AU120" s="20" t="s">
        <v>88</v>
      </c>
    </row>
    <row r="121" s="13" customFormat="1">
      <c r="A121" s="13"/>
      <c r="B121" s="235"/>
      <c r="C121" s="236"/>
      <c r="D121" s="228" t="s">
        <v>155</v>
      </c>
      <c r="E121" s="236"/>
      <c r="F121" s="238" t="s">
        <v>674</v>
      </c>
      <c r="G121" s="236"/>
      <c r="H121" s="239">
        <v>35.088000000000001</v>
      </c>
      <c r="I121" s="240"/>
      <c r="J121" s="236"/>
      <c r="K121" s="236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155</v>
      </c>
      <c r="AU121" s="245" t="s">
        <v>88</v>
      </c>
      <c r="AV121" s="13" t="s">
        <v>88</v>
      </c>
      <c r="AW121" s="13" t="s">
        <v>4</v>
      </c>
      <c r="AX121" s="13" t="s">
        <v>86</v>
      </c>
      <c r="AY121" s="245" t="s">
        <v>142</v>
      </c>
    </row>
    <row r="122" s="2" customFormat="1" ht="16.5" customHeight="1">
      <c r="A122" s="41"/>
      <c r="B122" s="42"/>
      <c r="C122" s="215" t="s">
        <v>195</v>
      </c>
      <c r="D122" s="215" t="s">
        <v>144</v>
      </c>
      <c r="E122" s="216" t="s">
        <v>675</v>
      </c>
      <c r="F122" s="217" t="s">
        <v>676</v>
      </c>
      <c r="G122" s="218" t="s">
        <v>167</v>
      </c>
      <c r="H122" s="219">
        <v>26.648</v>
      </c>
      <c r="I122" s="220"/>
      <c r="J122" s="221">
        <f>ROUND(I122*H122,2)</f>
        <v>0</v>
      </c>
      <c r="K122" s="217" t="s">
        <v>148</v>
      </c>
      <c r="L122" s="47"/>
      <c r="M122" s="222" t="s">
        <v>19</v>
      </c>
      <c r="N122" s="223" t="s">
        <v>49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149</v>
      </c>
      <c r="AT122" s="226" t="s">
        <v>144</v>
      </c>
      <c r="AU122" s="226" t="s">
        <v>88</v>
      </c>
      <c r="AY122" s="20" t="s">
        <v>142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149</v>
      </c>
      <c r="BM122" s="226" t="s">
        <v>677</v>
      </c>
    </row>
    <row r="123" s="2" customFormat="1">
      <c r="A123" s="41"/>
      <c r="B123" s="42"/>
      <c r="C123" s="43"/>
      <c r="D123" s="228" t="s">
        <v>151</v>
      </c>
      <c r="E123" s="43"/>
      <c r="F123" s="229" t="s">
        <v>678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151</v>
      </c>
      <c r="AU123" s="20" t="s">
        <v>88</v>
      </c>
    </row>
    <row r="124" s="2" customFormat="1">
      <c r="A124" s="41"/>
      <c r="B124" s="42"/>
      <c r="C124" s="43"/>
      <c r="D124" s="233" t="s">
        <v>153</v>
      </c>
      <c r="E124" s="43"/>
      <c r="F124" s="234" t="s">
        <v>679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153</v>
      </c>
      <c r="AU124" s="20" t="s">
        <v>88</v>
      </c>
    </row>
    <row r="125" s="13" customFormat="1">
      <c r="A125" s="13"/>
      <c r="B125" s="235"/>
      <c r="C125" s="236"/>
      <c r="D125" s="228" t="s">
        <v>155</v>
      </c>
      <c r="E125" s="237" t="s">
        <v>19</v>
      </c>
      <c r="F125" s="238" t="s">
        <v>680</v>
      </c>
      <c r="G125" s="236"/>
      <c r="H125" s="239">
        <v>26.648</v>
      </c>
      <c r="I125" s="240"/>
      <c r="J125" s="236"/>
      <c r="K125" s="236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155</v>
      </c>
      <c r="AU125" s="245" t="s">
        <v>88</v>
      </c>
      <c r="AV125" s="13" t="s">
        <v>88</v>
      </c>
      <c r="AW125" s="13" t="s">
        <v>37</v>
      </c>
      <c r="AX125" s="13" t="s">
        <v>86</v>
      </c>
      <c r="AY125" s="245" t="s">
        <v>142</v>
      </c>
    </row>
    <row r="126" s="2" customFormat="1" ht="16.5" customHeight="1">
      <c r="A126" s="41"/>
      <c r="B126" s="42"/>
      <c r="C126" s="215" t="s">
        <v>202</v>
      </c>
      <c r="D126" s="215" t="s">
        <v>144</v>
      </c>
      <c r="E126" s="216" t="s">
        <v>681</v>
      </c>
      <c r="F126" s="217" t="s">
        <v>682</v>
      </c>
      <c r="G126" s="218" t="s">
        <v>167</v>
      </c>
      <c r="H126" s="219">
        <v>9.1039999999999992</v>
      </c>
      <c r="I126" s="220"/>
      <c r="J126" s="221">
        <f>ROUND(I126*H126,2)</f>
        <v>0</v>
      </c>
      <c r="K126" s="217" t="s">
        <v>148</v>
      </c>
      <c r="L126" s="47"/>
      <c r="M126" s="222" t="s">
        <v>19</v>
      </c>
      <c r="N126" s="223" t="s">
        <v>49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149</v>
      </c>
      <c r="AT126" s="226" t="s">
        <v>144</v>
      </c>
      <c r="AU126" s="226" t="s">
        <v>88</v>
      </c>
      <c r="AY126" s="20" t="s">
        <v>142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86</v>
      </c>
      <c r="BK126" s="227">
        <f>ROUND(I126*H126,2)</f>
        <v>0</v>
      </c>
      <c r="BL126" s="20" t="s">
        <v>149</v>
      </c>
      <c r="BM126" s="226" t="s">
        <v>683</v>
      </c>
    </row>
    <row r="127" s="2" customFormat="1">
      <c r="A127" s="41"/>
      <c r="B127" s="42"/>
      <c r="C127" s="43"/>
      <c r="D127" s="228" t="s">
        <v>151</v>
      </c>
      <c r="E127" s="43"/>
      <c r="F127" s="229" t="s">
        <v>684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151</v>
      </c>
      <c r="AU127" s="20" t="s">
        <v>88</v>
      </c>
    </row>
    <row r="128" s="2" customFormat="1">
      <c r="A128" s="41"/>
      <c r="B128" s="42"/>
      <c r="C128" s="43"/>
      <c r="D128" s="233" t="s">
        <v>153</v>
      </c>
      <c r="E128" s="43"/>
      <c r="F128" s="234" t="s">
        <v>685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88</v>
      </c>
    </row>
    <row r="129" s="14" customFormat="1">
      <c r="A129" s="14"/>
      <c r="B129" s="246"/>
      <c r="C129" s="247"/>
      <c r="D129" s="228" t="s">
        <v>155</v>
      </c>
      <c r="E129" s="248" t="s">
        <v>19</v>
      </c>
      <c r="F129" s="249" t="s">
        <v>278</v>
      </c>
      <c r="G129" s="247"/>
      <c r="H129" s="248" t="s">
        <v>19</v>
      </c>
      <c r="I129" s="250"/>
      <c r="J129" s="247"/>
      <c r="K129" s="247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155</v>
      </c>
      <c r="AU129" s="255" t="s">
        <v>88</v>
      </c>
      <c r="AV129" s="14" t="s">
        <v>86</v>
      </c>
      <c r="AW129" s="14" t="s">
        <v>37</v>
      </c>
      <c r="AX129" s="14" t="s">
        <v>78</v>
      </c>
      <c r="AY129" s="255" t="s">
        <v>142</v>
      </c>
    </row>
    <row r="130" s="13" customFormat="1">
      <c r="A130" s="13"/>
      <c r="B130" s="235"/>
      <c r="C130" s="236"/>
      <c r="D130" s="228" t="s">
        <v>155</v>
      </c>
      <c r="E130" s="237" t="s">
        <v>19</v>
      </c>
      <c r="F130" s="238" t="s">
        <v>686</v>
      </c>
      <c r="G130" s="236"/>
      <c r="H130" s="239">
        <v>16.957999999999998</v>
      </c>
      <c r="I130" s="240"/>
      <c r="J130" s="236"/>
      <c r="K130" s="236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155</v>
      </c>
      <c r="AU130" s="245" t="s">
        <v>88</v>
      </c>
      <c r="AV130" s="13" t="s">
        <v>88</v>
      </c>
      <c r="AW130" s="13" t="s">
        <v>37</v>
      </c>
      <c r="AX130" s="13" t="s">
        <v>78</v>
      </c>
      <c r="AY130" s="245" t="s">
        <v>142</v>
      </c>
    </row>
    <row r="131" s="13" customFormat="1">
      <c r="A131" s="13"/>
      <c r="B131" s="235"/>
      <c r="C131" s="236"/>
      <c r="D131" s="228" t="s">
        <v>155</v>
      </c>
      <c r="E131" s="237" t="s">
        <v>19</v>
      </c>
      <c r="F131" s="238" t="s">
        <v>687</v>
      </c>
      <c r="G131" s="236"/>
      <c r="H131" s="239">
        <v>-7.8540000000000001</v>
      </c>
      <c r="I131" s="240"/>
      <c r="J131" s="236"/>
      <c r="K131" s="236"/>
      <c r="L131" s="241"/>
      <c r="M131" s="242"/>
      <c r="N131" s="243"/>
      <c r="O131" s="243"/>
      <c r="P131" s="243"/>
      <c r="Q131" s="243"/>
      <c r="R131" s="243"/>
      <c r="S131" s="243"/>
      <c r="T131" s="24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5" t="s">
        <v>155</v>
      </c>
      <c r="AU131" s="245" t="s">
        <v>88</v>
      </c>
      <c r="AV131" s="13" t="s">
        <v>88</v>
      </c>
      <c r="AW131" s="13" t="s">
        <v>37</v>
      </c>
      <c r="AX131" s="13" t="s">
        <v>78</v>
      </c>
      <c r="AY131" s="245" t="s">
        <v>142</v>
      </c>
    </row>
    <row r="132" s="15" customFormat="1">
      <c r="A132" s="15"/>
      <c r="B132" s="256"/>
      <c r="C132" s="257"/>
      <c r="D132" s="228" t="s">
        <v>155</v>
      </c>
      <c r="E132" s="258" t="s">
        <v>19</v>
      </c>
      <c r="F132" s="259" t="s">
        <v>194</v>
      </c>
      <c r="G132" s="257"/>
      <c r="H132" s="260">
        <v>9.1039999999999992</v>
      </c>
      <c r="I132" s="261"/>
      <c r="J132" s="257"/>
      <c r="K132" s="257"/>
      <c r="L132" s="262"/>
      <c r="M132" s="263"/>
      <c r="N132" s="264"/>
      <c r="O132" s="264"/>
      <c r="P132" s="264"/>
      <c r="Q132" s="264"/>
      <c r="R132" s="264"/>
      <c r="S132" s="264"/>
      <c r="T132" s="26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6" t="s">
        <v>155</v>
      </c>
      <c r="AU132" s="266" t="s">
        <v>88</v>
      </c>
      <c r="AV132" s="15" t="s">
        <v>149</v>
      </c>
      <c r="AW132" s="15" t="s">
        <v>37</v>
      </c>
      <c r="AX132" s="15" t="s">
        <v>86</v>
      </c>
      <c r="AY132" s="266" t="s">
        <v>142</v>
      </c>
    </row>
    <row r="133" s="2" customFormat="1" ht="16.5" customHeight="1">
      <c r="A133" s="41"/>
      <c r="B133" s="42"/>
      <c r="C133" s="215" t="s">
        <v>162</v>
      </c>
      <c r="D133" s="215" t="s">
        <v>144</v>
      </c>
      <c r="E133" s="216" t="s">
        <v>688</v>
      </c>
      <c r="F133" s="217" t="s">
        <v>689</v>
      </c>
      <c r="G133" s="218" t="s">
        <v>147</v>
      </c>
      <c r="H133" s="219">
        <v>39.520000000000003</v>
      </c>
      <c r="I133" s="220"/>
      <c r="J133" s="221">
        <f>ROUND(I133*H133,2)</f>
        <v>0</v>
      </c>
      <c r="K133" s="217" t="s">
        <v>148</v>
      </c>
      <c r="L133" s="47"/>
      <c r="M133" s="222" t="s">
        <v>19</v>
      </c>
      <c r="N133" s="223" t="s">
        <v>49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149</v>
      </c>
      <c r="AT133" s="226" t="s">
        <v>144</v>
      </c>
      <c r="AU133" s="226" t="s">
        <v>88</v>
      </c>
      <c r="AY133" s="20" t="s">
        <v>142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86</v>
      </c>
      <c r="BK133" s="227">
        <f>ROUND(I133*H133,2)</f>
        <v>0</v>
      </c>
      <c r="BL133" s="20" t="s">
        <v>149</v>
      </c>
      <c r="BM133" s="226" t="s">
        <v>690</v>
      </c>
    </row>
    <row r="134" s="2" customFormat="1">
      <c r="A134" s="41"/>
      <c r="B134" s="42"/>
      <c r="C134" s="43"/>
      <c r="D134" s="228" t="s">
        <v>151</v>
      </c>
      <c r="E134" s="43"/>
      <c r="F134" s="229" t="s">
        <v>691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151</v>
      </c>
      <c r="AU134" s="20" t="s">
        <v>88</v>
      </c>
    </row>
    <row r="135" s="2" customFormat="1">
      <c r="A135" s="41"/>
      <c r="B135" s="42"/>
      <c r="C135" s="43"/>
      <c r="D135" s="233" t="s">
        <v>153</v>
      </c>
      <c r="E135" s="43"/>
      <c r="F135" s="234" t="s">
        <v>692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153</v>
      </c>
      <c r="AU135" s="20" t="s">
        <v>88</v>
      </c>
    </row>
    <row r="136" s="13" customFormat="1">
      <c r="A136" s="13"/>
      <c r="B136" s="235"/>
      <c r="C136" s="236"/>
      <c r="D136" s="228" t="s">
        <v>155</v>
      </c>
      <c r="E136" s="237" t="s">
        <v>19</v>
      </c>
      <c r="F136" s="238" t="s">
        <v>693</v>
      </c>
      <c r="G136" s="236"/>
      <c r="H136" s="239">
        <v>39.520000000000003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155</v>
      </c>
      <c r="AU136" s="245" t="s">
        <v>88</v>
      </c>
      <c r="AV136" s="13" t="s">
        <v>88</v>
      </c>
      <c r="AW136" s="13" t="s">
        <v>37</v>
      </c>
      <c r="AX136" s="13" t="s">
        <v>86</v>
      </c>
      <c r="AY136" s="245" t="s">
        <v>142</v>
      </c>
    </row>
    <row r="137" s="12" customFormat="1" ht="22.8" customHeight="1">
      <c r="A137" s="12"/>
      <c r="B137" s="199"/>
      <c r="C137" s="200"/>
      <c r="D137" s="201" t="s">
        <v>77</v>
      </c>
      <c r="E137" s="213" t="s">
        <v>88</v>
      </c>
      <c r="F137" s="213" t="s">
        <v>272</v>
      </c>
      <c r="G137" s="200"/>
      <c r="H137" s="200"/>
      <c r="I137" s="203"/>
      <c r="J137" s="214">
        <f>BK137</f>
        <v>0</v>
      </c>
      <c r="K137" s="200"/>
      <c r="L137" s="205"/>
      <c r="M137" s="206"/>
      <c r="N137" s="207"/>
      <c r="O137" s="207"/>
      <c r="P137" s="208">
        <f>SUM(P138:P183)</f>
        <v>0</v>
      </c>
      <c r="Q137" s="207"/>
      <c r="R137" s="208">
        <f>SUM(R138:R183)</f>
        <v>38.273158779999996</v>
      </c>
      <c r="S137" s="207"/>
      <c r="T137" s="209">
        <f>SUM(T138:T183)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0" t="s">
        <v>86</v>
      </c>
      <c r="AT137" s="211" t="s">
        <v>77</v>
      </c>
      <c r="AU137" s="211" t="s">
        <v>86</v>
      </c>
      <c r="AY137" s="210" t="s">
        <v>142</v>
      </c>
      <c r="BK137" s="212">
        <f>SUM(BK138:BK183)</f>
        <v>0</v>
      </c>
    </row>
    <row r="138" s="2" customFormat="1" ht="16.5" customHeight="1">
      <c r="A138" s="41"/>
      <c r="B138" s="42"/>
      <c r="C138" s="215" t="s">
        <v>217</v>
      </c>
      <c r="D138" s="215" t="s">
        <v>144</v>
      </c>
      <c r="E138" s="216" t="s">
        <v>694</v>
      </c>
      <c r="F138" s="217" t="s">
        <v>695</v>
      </c>
      <c r="G138" s="218" t="s">
        <v>167</v>
      </c>
      <c r="H138" s="219">
        <v>3.1080000000000001</v>
      </c>
      <c r="I138" s="220"/>
      <c r="J138" s="221">
        <f>ROUND(I138*H138,2)</f>
        <v>0</v>
      </c>
      <c r="K138" s="217" t="s">
        <v>148</v>
      </c>
      <c r="L138" s="47"/>
      <c r="M138" s="222" t="s">
        <v>19</v>
      </c>
      <c r="N138" s="223" t="s">
        <v>49</v>
      </c>
      <c r="O138" s="87"/>
      <c r="P138" s="224">
        <f>O138*H138</f>
        <v>0</v>
      </c>
      <c r="Q138" s="224">
        <v>2.3010199999999998</v>
      </c>
      <c r="R138" s="224">
        <f>Q138*H138</f>
        <v>7.1515701599999995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149</v>
      </c>
      <c r="AT138" s="226" t="s">
        <v>144</v>
      </c>
      <c r="AU138" s="226" t="s">
        <v>88</v>
      </c>
      <c r="AY138" s="20" t="s">
        <v>142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149</v>
      </c>
      <c r="BM138" s="226" t="s">
        <v>696</v>
      </c>
    </row>
    <row r="139" s="2" customFormat="1">
      <c r="A139" s="41"/>
      <c r="B139" s="42"/>
      <c r="C139" s="43"/>
      <c r="D139" s="228" t="s">
        <v>151</v>
      </c>
      <c r="E139" s="43"/>
      <c r="F139" s="229" t="s">
        <v>697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151</v>
      </c>
      <c r="AU139" s="20" t="s">
        <v>88</v>
      </c>
    </row>
    <row r="140" s="2" customFormat="1">
      <c r="A140" s="41"/>
      <c r="B140" s="42"/>
      <c r="C140" s="43"/>
      <c r="D140" s="233" t="s">
        <v>153</v>
      </c>
      <c r="E140" s="43"/>
      <c r="F140" s="234" t="s">
        <v>698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88</v>
      </c>
    </row>
    <row r="141" s="14" customFormat="1">
      <c r="A141" s="14"/>
      <c r="B141" s="246"/>
      <c r="C141" s="247"/>
      <c r="D141" s="228" t="s">
        <v>155</v>
      </c>
      <c r="E141" s="248" t="s">
        <v>19</v>
      </c>
      <c r="F141" s="249" t="s">
        <v>278</v>
      </c>
      <c r="G141" s="247"/>
      <c r="H141" s="248" t="s">
        <v>19</v>
      </c>
      <c r="I141" s="250"/>
      <c r="J141" s="247"/>
      <c r="K141" s="247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155</v>
      </c>
      <c r="AU141" s="255" t="s">
        <v>88</v>
      </c>
      <c r="AV141" s="14" t="s">
        <v>86</v>
      </c>
      <c r="AW141" s="14" t="s">
        <v>37</v>
      </c>
      <c r="AX141" s="14" t="s">
        <v>78</v>
      </c>
      <c r="AY141" s="255" t="s">
        <v>142</v>
      </c>
    </row>
    <row r="142" s="13" customFormat="1">
      <c r="A142" s="13"/>
      <c r="B142" s="235"/>
      <c r="C142" s="236"/>
      <c r="D142" s="228" t="s">
        <v>155</v>
      </c>
      <c r="E142" s="237" t="s">
        <v>19</v>
      </c>
      <c r="F142" s="238" t="s">
        <v>699</v>
      </c>
      <c r="G142" s="236"/>
      <c r="H142" s="239">
        <v>1.26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155</v>
      </c>
      <c r="AU142" s="245" t="s">
        <v>88</v>
      </c>
      <c r="AV142" s="13" t="s">
        <v>88</v>
      </c>
      <c r="AW142" s="13" t="s">
        <v>37</v>
      </c>
      <c r="AX142" s="13" t="s">
        <v>78</v>
      </c>
      <c r="AY142" s="245" t="s">
        <v>142</v>
      </c>
    </row>
    <row r="143" s="13" customFormat="1">
      <c r="A143" s="13"/>
      <c r="B143" s="235"/>
      <c r="C143" s="236"/>
      <c r="D143" s="228" t="s">
        <v>155</v>
      </c>
      <c r="E143" s="237" t="s">
        <v>19</v>
      </c>
      <c r="F143" s="238" t="s">
        <v>700</v>
      </c>
      <c r="G143" s="236"/>
      <c r="H143" s="239">
        <v>1.8480000000000001</v>
      </c>
      <c r="I143" s="240"/>
      <c r="J143" s="236"/>
      <c r="K143" s="236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155</v>
      </c>
      <c r="AU143" s="245" t="s">
        <v>88</v>
      </c>
      <c r="AV143" s="13" t="s">
        <v>88</v>
      </c>
      <c r="AW143" s="13" t="s">
        <v>37</v>
      </c>
      <c r="AX143" s="13" t="s">
        <v>78</v>
      </c>
      <c r="AY143" s="245" t="s">
        <v>142</v>
      </c>
    </row>
    <row r="144" s="15" customFormat="1">
      <c r="A144" s="15"/>
      <c r="B144" s="256"/>
      <c r="C144" s="257"/>
      <c r="D144" s="228" t="s">
        <v>155</v>
      </c>
      <c r="E144" s="258" t="s">
        <v>19</v>
      </c>
      <c r="F144" s="259" t="s">
        <v>194</v>
      </c>
      <c r="G144" s="257"/>
      <c r="H144" s="260">
        <v>3.1080000000000001</v>
      </c>
      <c r="I144" s="261"/>
      <c r="J144" s="257"/>
      <c r="K144" s="257"/>
      <c r="L144" s="262"/>
      <c r="M144" s="263"/>
      <c r="N144" s="264"/>
      <c r="O144" s="264"/>
      <c r="P144" s="264"/>
      <c r="Q144" s="264"/>
      <c r="R144" s="264"/>
      <c r="S144" s="264"/>
      <c r="T144" s="26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6" t="s">
        <v>155</v>
      </c>
      <c r="AU144" s="266" t="s">
        <v>88</v>
      </c>
      <c r="AV144" s="15" t="s">
        <v>149</v>
      </c>
      <c r="AW144" s="15" t="s">
        <v>37</v>
      </c>
      <c r="AX144" s="15" t="s">
        <v>86</v>
      </c>
      <c r="AY144" s="266" t="s">
        <v>142</v>
      </c>
    </row>
    <row r="145" s="2" customFormat="1" ht="16.5" customHeight="1">
      <c r="A145" s="41"/>
      <c r="B145" s="42"/>
      <c r="C145" s="215" t="s">
        <v>223</v>
      </c>
      <c r="D145" s="215" t="s">
        <v>144</v>
      </c>
      <c r="E145" s="216" t="s">
        <v>701</v>
      </c>
      <c r="F145" s="217" t="s">
        <v>702</v>
      </c>
      <c r="G145" s="218" t="s">
        <v>167</v>
      </c>
      <c r="H145" s="219">
        <v>4.3300000000000001</v>
      </c>
      <c r="I145" s="220"/>
      <c r="J145" s="221">
        <f>ROUND(I145*H145,2)</f>
        <v>0</v>
      </c>
      <c r="K145" s="217" t="s">
        <v>148</v>
      </c>
      <c r="L145" s="47"/>
      <c r="M145" s="222" t="s">
        <v>19</v>
      </c>
      <c r="N145" s="223" t="s">
        <v>49</v>
      </c>
      <c r="O145" s="87"/>
      <c r="P145" s="224">
        <f>O145*H145</f>
        <v>0</v>
      </c>
      <c r="Q145" s="224">
        <v>2.5018699999999998</v>
      </c>
      <c r="R145" s="224">
        <f>Q145*H145</f>
        <v>10.8330971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149</v>
      </c>
      <c r="AT145" s="226" t="s">
        <v>144</v>
      </c>
      <c r="AU145" s="226" t="s">
        <v>88</v>
      </c>
      <c r="AY145" s="20" t="s">
        <v>142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86</v>
      </c>
      <c r="BK145" s="227">
        <f>ROUND(I145*H145,2)</f>
        <v>0</v>
      </c>
      <c r="BL145" s="20" t="s">
        <v>149</v>
      </c>
      <c r="BM145" s="226" t="s">
        <v>703</v>
      </c>
    </row>
    <row r="146" s="2" customFormat="1">
      <c r="A146" s="41"/>
      <c r="B146" s="42"/>
      <c r="C146" s="43"/>
      <c r="D146" s="228" t="s">
        <v>151</v>
      </c>
      <c r="E146" s="43"/>
      <c r="F146" s="229" t="s">
        <v>704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151</v>
      </c>
      <c r="AU146" s="20" t="s">
        <v>88</v>
      </c>
    </row>
    <row r="147" s="2" customFormat="1">
      <c r="A147" s="41"/>
      <c r="B147" s="42"/>
      <c r="C147" s="43"/>
      <c r="D147" s="233" t="s">
        <v>153</v>
      </c>
      <c r="E147" s="43"/>
      <c r="F147" s="234" t="s">
        <v>705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153</v>
      </c>
      <c r="AU147" s="20" t="s">
        <v>88</v>
      </c>
    </row>
    <row r="148" s="2" customFormat="1">
      <c r="A148" s="41"/>
      <c r="B148" s="42"/>
      <c r="C148" s="43"/>
      <c r="D148" s="228" t="s">
        <v>288</v>
      </c>
      <c r="E148" s="43"/>
      <c r="F148" s="270" t="s">
        <v>706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288</v>
      </c>
      <c r="AU148" s="20" t="s">
        <v>88</v>
      </c>
    </row>
    <row r="149" s="14" customFormat="1">
      <c r="A149" s="14"/>
      <c r="B149" s="246"/>
      <c r="C149" s="247"/>
      <c r="D149" s="228" t="s">
        <v>155</v>
      </c>
      <c r="E149" s="248" t="s">
        <v>19</v>
      </c>
      <c r="F149" s="249" t="s">
        <v>278</v>
      </c>
      <c r="G149" s="247"/>
      <c r="H149" s="248" t="s">
        <v>19</v>
      </c>
      <c r="I149" s="250"/>
      <c r="J149" s="247"/>
      <c r="K149" s="247"/>
      <c r="L149" s="251"/>
      <c r="M149" s="252"/>
      <c r="N149" s="253"/>
      <c r="O149" s="253"/>
      <c r="P149" s="253"/>
      <c r="Q149" s="253"/>
      <c r="R149" s="253"/>
      <c r="S149" s="253"/>
      <c r="T149" s="25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5" t="s">
        <v>155</v>
      </c>
      <c r="AU149" s="255" t="s">
        <v>88</v>
      </c>
      <c r="AV149" s="14" t="s">
        <v>86</v>
      </c>
      <c r="AW149" s="14" t="s">
        <v>37</v>
      </c>
      <c r="AX149" s="14" t="s">
        <v>78</v>
      </c>
      <c r="AY149" s="255" t="s">
        <v>142</v>
      </c>
    </row>
    <row r="150" s="13" customFormat="1">
      <c r="A150" s="13"/>
      <c r="B150" s="235"/>
      <c r="C150" s="236"/>
      <c r="D150" s="228" t="s">
        <v>155</v>
      </c>
      <c r="E150" s="237" t="s">
        <v>19</v>
      </c>
      <c r="F150" s="238" t="s">
        <v>707</v>
      </c>
      <c r="G150" s="236"/>
      <c r="H150" s="239">
        <v>4.3300000000000001</v>
      </c>
      <c r="I150" s="240"/>
      <c r="J150" s="236"/>
      <c r="K150" s="236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155</v>
      </c>
      <c r="AU150" s="245" t="s">
        <v>88</v>
      </c>
      <c r="AV150" s="13" t="s">
        <v>88</v>
      </c>
      <c r="AW150" s="13" t="s">
        <v>37</v>
      </c>
      <c r="AX150" s="13" t="s">
        <v>86</v>
      </c>
      <c r="AY150" s="245" t="s">
        <v>142</v>
      </c>
    </row>
    <row r="151" s="2" customFormat="1" ht="16.5" customHeight="1">
      <c r="A151" s="41"/>
      <c r="B151" s="42"/>
      <c r="C151" s="215" t="s">
        <v>8</v>
      </c>
      <c r="D151" s="215" t="s">
        <v>144</v>
      </c>
      <c r="E151" s="216" t="s">
        <v>708</v>
      </c>
      <c r="F151" s="217" t="s">
        <v>709</v>
      </c>
      <c r="G151" s="218" t="s">
        <v>147</v>
      </c>
      <c r="H151" s="219">
        <v>3.1499999999999999</v>
      </c>
      <c r="I151" s="220"/>
      <c r="J151" s="221">
        <f>ROUND(I151*H151,2)</f>
        <v>0</v>
      </c>
      <c r="K151" s="217" t="s">
        <v>148</v>
      </c>
      <c r="L151" s="47"/>
      <c r="M151" s="222" t="s">
        <v>19</v>
      </c>
      <c r="N151" s="223" t="s">
        <v>49</v>
      </c>
      <c r="O151" s="87"/>
      <c r="P151" s="224">
        <f>O151*H151</f>
        <v>0</v>
      </c>
      <c r="Q151" s="224">
        <v>0.0029399999999999999</v>
      </c>
      <c r="R151" s="224">
        <f>Q151*H151</f>
        <v>0.0092610000000000001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149</v>
      </c>
      <c r="AT151" s="226" t="s">
        <v>144</v>
      </c>
      <c r="AU151" s="226" t="s">
        <v>88</v>
      </c>
      <c r="AY151" s="20" t="s">
        <v>142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86</v>
      </c>
      <c r="BK151" s="227">
        <f>ROUND(I151*H151,2)</f>
        <v>0</v>
      </c>
      <c r="BL151" s="20" t="s">
        <v>149</v>
      </c>
      <c r="BM151" s="226" t="s">
        <v>710</v>
      </c>
    </row>
    <row r="152" s="2" customFormat="1">
      <c r="A152" s="41"/>
      <c r="B152" s="42"/>
      <c r="C152" s="43"/>
      <c r="D152" s="228" t="s">
        <v>151</v>
      </c>
      <c r="E152" s="43"/>
      <c r="F152" s="229" t="s">
        <v>711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151</v>
      </c>
      <c r="AU152" s="20" t="s">
        <v>88</v>
      </c>
    </row>
    <row r="153" s="2" customFormat="1">
      <c r="A153" s="41"/>
      <c r="B153" s="42"/>
      <c r="C153" s="43"/>
      <c r="D153" s="233" t="s">
        <v>153</v>
      </c>
      <c r="E153" s="43"/>
      <c r="F153" s="234" t="s">
        <v>712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88</v>
      </c>
    </row>
    <row r="154" s="14" customFormat="1">
      <c r="A154" s="14"/>
      <c r="B154" s="246"/>
      <c r="C154" s="247"/>
      <c r="D154" s="228" t="s">
        <v>155</v>
      </c>
      <c r="E154" s="248" t="s">
        <v>19</v>
      </c>
      <c r="F154" s="249" t="s">
        <v>278</v>
      </c>
      <c r="G154" s="247"/>
      <c r="H154" s="248" t="s">
        <v>19</v>
      </c>
      <c r="I154" s="250"/>
      <c r="J154" s="247"/>
      <c r="K154" s="247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155</v>
      </c>
      <c r="AU154" s="255" t="s">
        <v>88</v>
      </c>
      <c r="AV154" s="14" t="s">
        <v>86</v>
      </c>
      <c r="AW154" s="14" t="s">
        <v>37</v>
      </c>
      <c r="AX154" s="14" t="s">
        <v>78</v>
      </c>
      <c r="AY154" s="255" t="s">
        <v>142</v>
      </c>
    </row>
    <row r="155" s="13" customFormat="1">
      <c r="A155" s="13"/>
      <c r="B155" s="235"/>
      <c r="C155" s="236"/>
      <c r="D155" s="228" t="s">
        <v>155</v>
      </c>
      <c r="E155" s="237" t="s">
        <v>19</v>
      </c>
      <c r="F155" s="238" t="s">
        <v>713</v>
      </c>
      <c r="G155" s="236"/>
      <c r="H155" s="239">
        <v>3.1499999999999999</v>
      </c>
      <c r="I155" s="240"/>
      <c r="J155" s="236"/>
      <c r="K155" s="236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155</v>
      </c>
      <c r="AU155" s="245" t="s">
        <v>88</v>
      </c>
      <c r="AV155" s="13" t="s">
        <v>88</v>
      </c>
      <c r="AW155" s="13" t="s">
        <v>37</v>
      </c>
      <c r="AX155" s="13" t="s">
        <v>86</v>
      </c>
      <c r="AY155" s="245" t="s">
        <v>142</v>
      </c>
    </row>
    <row r="156" s="2" customFormat="1" ht="16.5" customHeight="1">
      <c r="A156" s="41"/>
      <c r="B156" s="42"/>
      <c r="C156" s="215" t="s">
        <v>238</v>
      </c>
      <c r="D156" s="215" t="s">
        <v>144</v>
      </c>
      <c r="E156" s="216" t="s">
        <v>714</v>
      </c>
      <c r="F156" s="217" t="s">
        <v>715</v>
      </c>
      <c r="G156" s="218" t="s">
        <v>147</v>
      </c>
      <c r="H156" s="219">
        <v>3.1499999999999999</v>
      </c>
      <c r="I156" s="220"/>
      <c r="J156" s="221">
        <f>ROUND(I156*H156,2)</f>
        <v>0</v>
      </c>
      <c r="K156" s="217" t="s">
        <v>148</v>
      </c>
      <c r="L156" s="47"/>
      <c r="M156" s="222" t="s">
        <v>19</v>
      </c>
      <c r="N156" s="223" t="s">
        <v>49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149</v>
      </c>
      <c r="AT156" s="226" t="s">
        <v>144</v>
      </c>
      <c r="AU156" s="226" t="s">
        <v>88</v>
      </c>
      <c r="AY156" s="20" t="s">
        <v>142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86</v>
      </c>
      <c r="BK156" s="227">
        <f>ROUND(I156*H156,2)</f>
        <v>0</v>
      </c>
      <c r="BL156" s="20" t="s">
        <v>149</v>
      </c>
      <c r="BM156" s="226" t="s">
        <v>716</v>
      </c>
    </row>
    <row r="157" s="2" customFormat="1">
      <c r="A157" s="41"/>
      <c r="B157" s="42"/>
      <c r="C157" s="43"/>
      <c r="D157" s="228" t="s">
        <v>151</v>
      </c>
      <c r="E157" s="43"/>
      <c r="F157" s="229" t="s">
        <v>717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151</v>
      </c>
      <c r="AU157" s="20" t="s">
        <v>88</v>
      </c>
    </row>
    <row r="158" s="2" customFormat="1">
      <c r="A158" s="41"/>
      <c r="B158" s="42"/>
      <c r="C158" s="43"/>
      <c r="D158" s="233" t="s">
        <v>153</v>
      </c>
      <c r="E158" s="43"/>
      <c r="F158" s="234" t="s">
        <v>718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88</v>
      </c>
    </row>
    <row r="159" s="2" customFormat="1" ht="16.5" customHeight="1">
      <c r="A159" s="41"/>
      <c r="B159" s="42"/>
      <c r="C159" s="215" t="s">
        <v>245</v>
      </c>
      <c r="D159" s="215" t="s">
        <v>144</v>
      </c>
      <c r="E159" s="216" t="s">
        <v>719</v>
      </c>
      <c r="F159" s="217" t="s">
        <v>720</v>
      </c>
      <c r="G159" s="218" t="s">
        <v>213</v>
      </c>
      <c r="H159" s="219">
        <v>0.27800000000000002</v>
      </c>
      <c r="I159" s="220"/>
      <c r="J159" s="221">
        <f>ROUND(I159*H159,2)</f>
        <v>0</v>
      </c>
      <c r="K159" s="217" t="s">
        <v>148</v>
      </c>
      <c r="L159" s="47"/>
      <c r="M159" s="222" t="s">
        <v>19</v>
      </c>
      <c r="N159" s="223" t="s">
        <v>49</v>
      </c>
      <c r="O159" s="87"/>
      <c r="P159" s="224">
        <f>O159*H159</f>
        <v>0</v>
      </c>
      <c r="Q159" s="224">
        <v>1.06277</v>
      </c>
      <c r="R159" s="224">
        <f>Q159*H159</f>
        <v>0.29545006000000001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149</v>
      </c>
      <c r="AT159" s="226" t="s">
        <v>144</v>
      </c>
      <c r="AU159" s="226" t="s">
        <v>88</v>
      </c>
      <c r="AY159" s="20" t="s">
        <v>142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86</v>
      </c>
      <c r="BK159" s="227">
        <f>ROUND(I159*H159,2)</f>
        <v>0</v>
      </c>
      <c r="BL159" s="20" t="s">
        <v>149</v>
      </c>
      <c r="BM159" s="226" t="s">
        <v>721</v>
      </c>
    </row>
    <row r="160" s="2" customFormat="1">
      <c r="A160" s="41"/>
      <c r="B160" s="42"/>
      <c r="C160" s="43"/>
      <c r="D160" s="228" t="s">
        <v>151</v>
      </c>
      <c r="E160" s="43"/>
      <c r="F160" s="229" t="s">
        <v>722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151</v>
      </c>
      <c r="AU160" s="20" t="s">
        <v>88</v>
      </c>
    </row>
    <row r="161" s="2" customFormat="1">
      <c r="A161" s="41"/>
      <c r="B161" s="42"/>
      <c r="C161" s="43"/>
      <c r="D161" s="233" t="s">
        <v>153</v>
      </c>
      <c r="E161" s="43"/>
      <c r="F161" s="234" t="s">
        <v>723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153</v>
      </c>
      <c r="AU161" s="20" t="s">
        <v>88</v>
      </c>
    </row>
    <row r="162" s="14" customFormat="1">
      <c r="A162" s="14"/>
      <c r="B162" s="246"/>
      <c r="C162" s="247"/>
      <c r="D162" s="228" t="s">
        <v>155</v>
      </c>
      <c r="E162" s="248" t="s">
        <v>19</v>
      </c>
      <c r="F162" s="249" t="s">
        <v>278</v>
      </c>
      <c r="G162" s="247"/>
      <c r="H162" s="248" t="s">
        <v>19</v>
      </c>
      <c r="I162" s="250"/>
      <c r="J162" s="247"/>
      <c r="K162" s="247"/>
      <c r="L162" s="251"/>
      <c r="M162" s="252"/>
      <c r="N162" s="253"/>
      <c r="O162" s="253"/>
      <c r="P162" s="253"/>
      <c r="Q162" s="253"/>
      <c r="R162" s="253"/>
      <c r="S162" s="253"/>
      <c r="T162" s="25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5" t="s">
        <v>155</v>
      </c>
      <c r="AU162" s="255" t="s">
        <v>88</v>
      </c>
      <c r="AV162" s="14" t="s">
        <v>86</v>
      </c>
      <c r="AW162" s="14" t="s">
        <v>37</v>
      </c>
      <c r="AX162" s="14" t="s">
        <v>78</v>
      </c>
      <c r="AY162" s="255" t="s">
        <v>142</v>
      </c>
    </row>
    <row r="163" s="14" customFormat="1">
      <c r="A163" s="14"/>
      <c r="B163" s="246"/>
      <c r="C163" s="247"/>
      <c r="D163" s="228" t="s">
        <v>155</v>
      </c>
      <c r="E163" s="248" t="s">
        <v>19</v>
      </c>
      <c r="F163" s="249" t="s">
        <v>724</v>
      </c>
      <c r="G163" s="247"/>
      <c r="H163" s="248" t="s">
        <v>19</v>
      </c>
      <c r="I163" s="250"/>
      <c r="J163" s="247"/>
      <c r="K163" s="247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155</v>
      </c>
      <c r="AU163" s="255" t="s">
        <v>88</v>
      </c>
      <c r="AV163" s="14" t="s">
        <v>86</v>
      </c>
      <c r="AW163" s="14" t="s">
        <v>37</v>
      </c>
      <c r="AX163" s="14" t="s">
        <v>78</v>
      </c>
      <c r="AY163" s="255" t="s">
        <v>142</v>
      </c>
    </row>
    <row r="164" s="13" customFormat="1">
      <c r="A164" s="13"/>
      <c r="B164" s="235"/>
      <c r="C164" s="236"/>
      <c r="D164" s="228" t="s">
        <v>155</v>
      </c>
      <c r="E164" s="237" t="s">
        <v>19</v>
      </c>
      <c r="F164" s="238" t="s">
        <v>725</v>
      </c>
      <c r="G164" s="236"/>
      <c r="H164" s="239">
        <v>0.27800000000000002</v>
      </c>
      <c r="I164" s="240"/>
      <c r="J164" s="236"/>
      <c r="K164" s="236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155</v>
      </c>
      <c r="AU164" s="245" t="s">
        <v>88</v>
      </c>
      <c r="AV164" s="13" t="s">
        <v>88</v>
      </c>
      <c r="AW164" s="13" t="s">
        <v>37</v>
      </c>
      <c r="AX164" s="13" t="s">
        <v>86</v>
      </c>
      <c r="AY164" s="245" t="s">
        <v>142</v>
      </c>
    </row>
    <row r="165" s="2" customFormat="1" ht="16.5" customHeight="1">
      <c r="A165" s="41"/>
      <c r="B165" s="42"/>
      <c r="C165" s="215" t="s">
        <v>252</v>
      </c>
      <c r="D165" s="215" t="s">
        <v>144</v>
      </c>
      <c r="E165" s="216" t="s">
        <v>726</v>
      </c>
      <c r="F165" s="217" t="s">
        <v>727</v>
      </c>
      <c r="G165" s="218" t="s">
        <v>167</v>
      </c>
      <c r="H165" s="219">
        <v>7.8540000000000001</v>
      </c>
      <c r="I165" s="220"/>
      <c r="J165" s="221">
        <f>ROUND(I165*H165,2)</f>
        <v>0</v>
      </c>
      <c r="K165" s="217" t="s">
        <v>148</v>
      </c>
      <c r="L165" s="47"/>
      <c r="M165" s="222" t="s">
        <v>19</v>
      </c>
      <c r="N165" s="223" t="s">
        <v>49</v>
      </c>
      <c r="O165" s="87"/>
      <c r="P165" s="224">
        <f>O165*H165</f>
        <v>0</v>
      </c>
      <c r="Q165" s="224">
        <v>2.5018699999999998</v>
      </c>
      <c r="R165" s="224">
        <f>Q165*H165</f>
        <v>19.649686979999998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149</v>
      </c>
      <c r="AT165" s="226" t="s">
        <v>144</v>
      </c>
      <c r="AU165" s="226" t="s">
        <v>88</v>
      </c>
      <c r="AY165" s="20" t="s">
        <v>142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86</v>
      </c>
      <c r="BK165" s="227">
        <f>ROUND(I165*H165,2)</f>
        <v>0</v>
      </c>
      <c r="BL165" s="20" t="s">
        <v>149</v>
      </c>
      <c r="BM165" s="226" t="s">
        <v>728</v>
      </c>
    </row>
    <row r="166" s="2" customFormat="1">
      <c r="A166" s="41"/>
      <c r="B166" s="42"/>
      <c r="C166" s="43"/>
      <c r="D166" s="228" t="s">
        <v>151</v>
      </c>
      <c r="E166" s="43"/>
      <c r="F166" s="229" t="s">
        <v>729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151</v>
      </c>
      <c r="AU166" s="20" t="s">
        <v>88</v>
      </c>
    </row>
    <row r="167" s="2" customFormat="1">
      <c r="A167" s="41"/>
      <c r="B167" s="42"/>
      <c r="C167" s="43"/>
      <c r="D167" s="233" t="s">
        <v>153</v>
      </c>
      <c r="E167" s="43"/>
      <c r="F167" s="234" t="s">
        <v>730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153</v>
      </c>
      <c r="AU167" s="20" t="s">
        <v>88</v>
      </c>
    </row>
    <row r="168" s="14" customFormat="1">
      <c r="A168" s="14"/>
      <c r="B168" s="246"/>
      <c r="C168" s="247"/>
      <c r="D168" s="228" t="s">
        <v>155</v>
      </c>
      <c r="E168" s="248" t="s">
        <v>19</v>
      </c>
      <c r="F168" s="249" t="s">
        <v>278</v>
      </c>
      <c r="G168" s="247"/>
      <c r="H168" s="248" t="s">
        <v>19</v>
      </c>
      <c r="I168" s="250"/>
      <c r="J168" s="247"/>
      <c r="K168" s="247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155</v>
      </c>
      <c r="AU168" s="255" t="s">
        <v>88</v>
      </c>
      <c r="AV168" s="14" t="s">
        <v>86</v>
      </c>
      <c r="AW168" s="14" t="s">
        <v>37</v>
      </c>
      <c r="AX168" s="14" t="s">
        <v>78</v>
      </c>
      <c r="AY168" s="255" t="s">
        <v>142</v>
      </c>
    </row>
    <row r="169" s="13" customFormat="1">
      <c r="A169" s="13"/>
      <c r="B169" s="235"/>
      <c r="C169" s="236"/>
      <c r="D169" s="228" t="s">
        <v>155</v>
      </c>
      <c r="E169" s="237" t="s">
        <v>19</v>
      </c>
      <c r="F169" s="238" t="s">
        <v>731</v>
      </c>
      <c r="G169" s="236"/>
      <c r="H169" s="239">
        <v>7.8540000000000001</v>
      </c>
      <c r="I169" s="240"/>
      <c r="J169" s="236"/>
      <c r="K169" s="236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155</v>
      </c>
      <c r="AU169" s="245" t="s">
        <v>88</v>
      </c>
      <c r="AV169" s="13" t="s">
        <v>88</v>
      </c>
      <c r="AW169" s="13" t="s">
        <v>37</v>
      </c>
      <c r="AX169" s="13" t="s">
        <v>86</v>
      </c>
      <c r="AY169" s="245" t="s">
        <v>142</v>
      </c>
    </row>
    <row r="170" s="2" customFormat="1" ht="16.5" customHeight="1">
      <c r="A170" s="41"/>
      <c r="B170" s="42"/>
      <c r="C170" s="215" t="s">
        <v>241</v>
      </c>
      <c r="D170" s="215" t="s">
        <v>144</v>
      </c>
      <c r="E170" s="216" t="s">
        <v>732</v>
      </c>
      <c r="F170" s="217" t="s">
        <v>733</v>
      </c>
      <c r="G170" s="218" t="s">
        <v>147</v>
      </c>
      <c r="H170" s="219">
        <v>35.700000000000003</v>
      </c>
      <c r="I170" s="220"/>
      <c r="J170" s="221">
        <f>ROUND(I170*H170,2)</f>
        <v>0</v>
      </c>
      <c r="K170" s="217" t="s">
        <v>148</v>
      </c>
      <c r="L170" s="47"/>
      <c r="M170" s="222" t="s">
        <v>19</v>
      </c>
      <c r="N170" s="223" t="s">
        <v>49</v>
      </c>
      <c r="O170" s="87"/>
      <c r="P170" s="224">
        <f>O170*H170</f>
        <v>0</v>
      </c>
      <c r="Q170" s="224">
        <v>0.0026900000000000001</v>
      </c>
      <c r="R170" s="224">
        <f>Q170*H170</f>
        <v>0.096033000000000007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149</v>
      </c>
      <c r="AT170" s="226" t="s">
        <v>144</v>
      </c>
      <c r="AU170" s="226" t="s">
        <v>88</v>
      </c>
      <c r="AY170" s="20" t="s">
        <v>142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86</v>
      </c>
      <c r="BK170" s="227">
        <f>ROUND(I170*H170,2)</f>
        <v>0</v>
      </c>
      <c r="BL170" s="20" t="s">
        <v>149</v>
      </c>
      <c r="BM170" s="226" t="s">
        <v>734</v>
      </c>
    </row>
    <row r="171" s="2" customFormat="1">
      <c r="A171" s="41"/>
      <c r="B171" s="42"/>
      <c r="C171" s="43"/>
      <c r="D171" s="228" t="s">
        <v>151</v>
      </c>
      <c r="E171" s="43"/>
      <c r="F171" s="229" t="s">
        <v>735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151</v>
      </c>
      <c r="AU171" s="20" t="s">
        <v>88</v>
      </c>
    </row>
    <row r="172" s="2" customFormat="1">
      <c r="A172" s="41"/>
      <c r="B172" s="42"/>
      <c r="C172" s="43"/>
      <c r="D172" s="233" t="s">
        <v>153</v>
      </c>
      <c r="E172" s="43"/>
      <c r="F172" s="234" t="s">
        <v>736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88</v>
      </c>
    </row>
    <row r="173" s="14" customFormat="1">
      <c r="A173" s="14"/>
      <c r="B173" s="246"/>
      <c r="C173" s="247"/>
      <c r="D173" s="228" t="s">
        <v>155</v>
      </c>
      <c r="E173" s="248" t="s">
        <v>19</v>
      </c>
      <c r="F173" s="249" t="s">
        <v>278</v>
      </c>
      <c r="G173" s="247"/>
      <c r="H173" s="248" t="s">
        <v>19</v>
      </c>
      <c r="I173" s="250"/>
      <c r="J173" s="247"/>
      <c r="K173" s="247"/>
      <c r="L173" s="251"/>
      <c r="M173" s="252"/>
      <c r="N173" s="253"/>
      <c r="O173" s="253"/>
      <c r="P173" s="253"/>
      <c r="Q173" s="253"/>
      <c r="R173" s="253"/>
      <c r="S173" s="253"/>
      <c r="T173" s="25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5" t="s">
        <v>155</v>
      </c>
      <c r="AU173" s="255" t="s">
        <v>88</v>
      </c>
      <c r="AV173" s="14" t="s">
        <v>86</v>
      </c>
      <c r="AW173" s="14" t="s">
        <v>37</v>
      </c>
      <c r="AX173" s="14" t="s">
        <v>78</v>
      </c>
      <c r="AY173" s="255" t="s">
        <v>142</v>
      </c>
    </row>
    <row r="174" s="13" customFormat="1">
      <c r="A174" s="13"/>
      <c r="B174" s="235"/>
      <c r="C174" s="236"/>
      <c r="D174" s="228" t="s">
        <v>155</v>
      </c>
      <c r="E174" s="237" t="s">
        <v>19</v>
      </c>
      <c r="F174" s="238" t="s">
        <v>737</v>
      </c>
      <c r="G174" s="236"/>
      <c r="H174" s="239">
        <v>35.700000000000003</v>
      </c>
      <c r="I174" s="240"/>
      <c r="J174" s="236"/>
      <c r="K174" s="236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155</v>
      </c>
      <c r="AU174" s="245" t="s">
        <v>88</v>
      </c>
      <c r="AV174" s="13" t="s">
        <v>88</v>
      </c>
      <c r="AW174" s="13" t="s">
        <v>37</v>
      </c>
      <c r="AX174" s="13" t="s">
        <v>86</v>
      </c>
      <c r="AY174" s="245" t="s">
        <v>142</v>
      </c>
    </row>
    <row r="175" s="2" customFormat="1" ht="16.5" customHeight="1">
      <c r="A175" s="41"/>
      <c r="B175" s="42"/>
      <c r="C175" s="215" t="s">
        <v>369</v>
      </c>
      <c r="D175" s="215" t="s">
        <v>144</v>
      </c>
      <c r="E175" s="216" t="s">
        <v>738</v>
      </c>
      <c r="F175" s="217" t="s">
        <v>739</v>
      </c>
      <c r="G175" s="218" t="s">
        <v>147</v>
      </c>
      <c r="H175" s="219">
        <v>35.700000000000003</v>
      </c>
      <c r="I175" s="220"/>
      <c r="J175" s="221">
        <f>ROUND(I175*H175,2)</f>
        <v>0</v>
      </c>
      <c r="K175" s="217" t="s">
        <v>148</v>
      </c>
      <c r="L175" s="47"/>
      <c r="M175" s="222" t="s">
        <v>19</v>
      </c>
      <c r="N175" s="223" t="s">
        <v>49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149</v>
      </c>
      <c r="AT175" s="226" t="s">
        <v>144</v>
      </c>
      <c r="AU175" s="226" t="s">
        <v>88</v>
      </c>
      <c r="AY175" s="20" t="s">
        <v>142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86</v>
      </c>
      <c r="BK175" s="227">
        <f>ROUND(I175*H175,2)</f>
        <v>0</v>
      </c>
      <c r="BL175" s="20" t="s">
        <v>149</v>
      </c>
      <c r="BM175" s="226" t="s">
        <v>740</v>
      </c>
    </row>
    <row r="176" s="2" customFormat="1">
      <c r="A176" s="41"/>
      <c r="B176" s="42"/>
      <c r="C176" s="43"/>
      <c r="D176" s="228" t="s">
        <v>151</v>
      </c>
      <c r="E176" s="43"/>
      <c r="F176" s="229" t="s">
        <v>741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151</v>
      </c>
      <c r="AU176" s="20" t="s">
        <v>88</v>
      </c>
    </row>
    <row r="177" s="2" customFormat="1">
      <c r="A177" s="41"/>
      <c r="B177" s="42"/>
      <c r="C177" s="43"/>
      <c r="D177" s="233" t="s">
        <v>153</v>
      </c>
      <c r="E177" s="43"/>
      <c r="F177" s="234" t="s">
        <v>742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88</v>
      </c>
    </row>
    <row r="178" s="2" customFormat="1" ht="16.5" customHeight="1">
      <c r="A178" s="41"/>
      <c r="B178" s="42"/>
      <c r="C178" s="215" t="s">
        <v>377</v>
      </c>
      <c r="D178" s="215" t="s">
        <v>144</v>
      </c>
      <c r="E178" s="216" t="s">
        <v>743</v>
      </c>
      <c r="F178" s="217" t="s">
        <v>744</v>
      </c>
      <c r="G178" s="218" t="s">
        <v>213</v>
      </c>
      <c r="H178" s="219">
        <v>0.22400000000000001</v>
      </c>
      <c r="I178" s="220"/>
      <c r="J178" s="221">
        <f>ROUND(I178*H178,2)</f>
        <v>0</v>
      </c>
      <c r="K178" s="217" t="s">
        <v>148</v>
      </c>
      <c r="L178" s="47"/>
      <c r="M178" s="222" t="s">
        <v>19</v>
      </c>
      <c r="N178" s="223" t="s">
        <v>49</v>
      </c>
      <c r="O178" s="87"/>
      <c r="P178" s="224">
        <f>O178*H178</f>
        <v>0</v>
      </c>
      <c r="Q178" s="224">
        <v>1.06277</v>
      </c>
      <c r="R178" s="224">
        <f>Q178*H178</f>
        <v>0.23806047999999999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149</v>
      </c>
      <c r="AT178" s="226" t="s">
        <v>144</v>
      </c>
      <c r="AU178" s="226" t="s">
        <v>88</v>
      </c>
      <c r="AY178" s="20" t="s">
        <v>142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86</v>
      </c>
      <c r="BK178" s="227">
        <f>ROUND(I178*H178,2)</f>
        <v>0</v>
      </c>
      <c r="BL178" s="20" t="s">
        <v>149</v>
      </c>
      <c r="BM178" s="226" t="s">
        <v>745</v>
      </c>
    </row>
    <row r="179" s="2" customFormat="1">
      <c r="A179" s="41"/>
      <c r="B179" s="42"/>
      <c r="C179" s="43"/>
      <c r="D179" s="228" t="s">
        <v>151</v>
      </c>
      <c r="E179" s="43"/>
      <c r="F179" s="229" t="s">
        <v>746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151</v>
      </c>
      <c r="AU179" s="20" t="s">
        <v>88</v>
      </c>
    </row>
    <row r="180" s="2" customFormat="1">
      <c r="A180" s="41"/>
      <c r="B180" s="42"/>
      <c r="C180" s="43"/>
      <c r="D180" s="233" t="s">
        <v>153</v>
      </c>
      <c r="E180" s="43"/>
      <c r="F180" s="234" t="s">
        <v>747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88</v>
      </c>
    </row>
    <row r="181" s="14" customFormat="1">
      <c r="A181" s="14"/>
      <c r="B181" s="246"/>
      <c r="C181" s="247"/>
      <c r="D181" s="228" t="s">
        <v>155</v>
      </c>
      <c r="E181" s="248" t="s">
        <v>19</v>
      </c>
      <c r="F181" s="249" t="s">
        <v>278</v>
      </c>
      <c r="G181" s="247"/>
      <c r="H181" s="248" t="s">
        <v>19</v>
      </c>
      <c r="I181" s="250"/>
      <c r="J181" s="247"/>
      <c r="K181" s="247"/>
      <c r="L181" s="251"/>
      <c r="M181" s="252"/>
      <c r="N181" s="253"/>
      <c r="O181" s="253"/>
      <c r="P181" s="253"/>
      <c r="Q181" s="253"/>
      <c r="R181" s="253"/>
      <c r="S181" s="253"/>
      <c r="T181" s="25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5" t="s">
        <v>155</v>
      </c>
      <c r="AU181" s="255" t="s">
        <v>88</v>
      </c>
      <c r="AV181" s="14" t="s">
        <v>86</v>
      </c>
      <c r="AW181" s="14" t="s">
        <v>37</v>
      </c>
      <c r="AX181" s="14" t="s">
        <v>78</v>
      </c>
      <c r="AY181" s="255" t="s">
        <v>142</v>
      </c>
    </row>
    <row r="182" s="14" customFormat="1">
      <c r="A182" s="14"/>
      <c r="B182" s="246"/>
      <c r="C182" s="247"/>
      <c r="D182" s="228" t="s">
        <v>155</v>
      </c>
      <c r="E182" s="248" t="s">
        <v>19</v>
      </c>
      <c r="F182" s="249" t="s">
        <v>724</v>
      </c>
      <c r="G182" s="247"/>
      <c r="H182" s="248" t="s">
        <v>19</v>
      </c>
      <c r="I182" s="250"/>
      <c r="J182" s="247"/>
      <c r="K182" s="247"/>
      <c r="L182" s="251"/>
      <c r="M182" s="252"/>
      <c r="N182" s="253"/>
      <c r="O182" s="253"/>
      <c r="P182" s="253"/>
      <c r="Q182" s="253"/>
      <c r="R182" s="253"/>
      <c r="S182" s="253"/>
      <c r="T182" s="25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5" t="s">
        <v>155</v>
      </c>
      <c r="AU182" s="255" t="s">
        <v>88</v>
      </c>
      <c r="AV182" s="14" t="s">
        <v>86</v>
      </c>
      <c r="AW182" s="14" t="s">
        <v>37</v>
      </c>
      <c r="AX182" s="14" t="s">
        <v>78</v>
      </c>
      <c r="AY182" s="255" t="s">
        <v>142</v>
      </c>
    </row>
    <row r="183" s="13" customFormat="1">
      <c r="A183" s="13"/>
      <c r="B183" s="235"/>
      <c r="C183" s="236"/>
      <c r="D183" s="228" t="s">
        <v>155</v>
      </c>
      <c r="E183" s="237" t="s">
        <v>19</v>
      </c>
      <c r="F183" s="238" t="s">
        <v>748</v>
      </c>
      <c r="G183" s="236"/>
      <c r="H183" s="239">
        <v>0.22400000000000001</v>
      </c>
      <c r="I183" s="240"/>
      <c r="J183" s="236"/>
      <c r="K183" s="236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155</v>
      </c>
      <c r="AU183" s="245" t="s">
        <v>88</v>
      </c>
      <c r="AV183" s="13" t="s">
        <v>88</v>
      </c>
      <c r="AW183" s="13" t="s">
        <v>37</v>
      </c>
      <c r="AX183" s="13" t="s">
        <v>86</v>
      </c>
      <c r="AY183" s="245" t="s">
        <v>142</v>
      </c>
    </row>
    <row r="184" s="12" customFormat="1" ht="22.8" customHeight="1">
      <c r="A184" s="12"/>
      <c r="B184" s="199"/>
      <c r="C184" s="200"/>
      <c r="D184" s="201" t="s">
        <v>77</v>
      </c>
      <c r="E184" s="213" t="s">
        <v>162</v>
      </c>
      <c r="F184" s="213" t="s">
        <v>163</v>
      </c>
      <c r="G184" s="200"/>
      <c r="H184" s="200"/>
      <c r="I184" s="203"/>
      <c r="J184" s="214">
        <f>BK184</f>
        <v>0</v>
      </c>
      <c r="K184" s="200"/>
      <c r="L184" s="205"/>
      <c r="M184" s="206"/>
      <c r="N184" s="207"/>
      <c r="O184" s="207"/>
      <c r="P184" s="208">
        <f>SUM(P185:P202)</f>
        <v>0</v>
      </c>
      <c r="Q184" s="207"/>
      <c r="R184" s="208">
        <f>SUM(R185:R202)</f>
        <v>1.5477799999999999</v>
      </c>
      <c r="S184" s="207"/>
      <c r="T184" s="209">
        <f>SUM(T185:T202)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0" t="s">
        <v>86</v>
      </c>
      <c r="AT184" s="211" t="s">
        <v>77</v>
      </c>
      <c r="AU184" s="211" t="s">
        <v>86</v>
      </c>
      <c r="AY184" s="210" t="s">
        <v>142</v>
      </c>
      <c r="BK184" s="212">
        <f>SUM(BK185:BK202)</f>
        <v>0</v>
      </c>
    </row>
    <row r="185" s="2" customFormat="1" ht="16.5" customHeight="1">
      <c r="A185" s="41"/>
      <c r="B185" s="42"/>
      <c r="C185" s="215" t="s">
        <v>385</v>
      </c>
      <c r="D185" s="215" t="s">
        <v>144</v>
      </c>
      <c r="E185" s="216" t="s">
        <v>749</v>
      </c>
      <c r="F185" s="217" t="s">
        <v>750</v>
      </c>
      <c r="G185" s="218" t="s">
        <v>213</v>
      </c>
      <c r="H185" s="219">
        <v>1.3859999999999999</v>
      </c>
      <c r="I185" s="220"/>
      <c r="J185" s="221">
        <f>ROUND(I185*H185,2)</f>
        <v>0</v>
      </c>
      <c r="K185" s="217" t="s">
        <v>148</v>
      </c>
      <c r="L185" s="47"/>
      <c r="M185" s="222" t="s">
        <v>19</v>
      </c>
      <c r="N185" s="223" t="s">
        <v>49</v>
      </c>
      <c r="O185" s="87"/>
      <c r="P185" s="224">
        <f>O185*H185</f>
        <v>0</v>
      </c>
      <c r="Q185" s="224">
        <v>0</v>
      </c>
      <c r="R185" s="224">
        <f>Q185*H185</f>
        <v>0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149</v>
      </c>
      <c r="AT185" s="226" t="s">
        <v>144</v>
      </c>
      <c r="AU185" s="226" t="s">
        <v>88</v>
      </c>
      <c r="AY185" s="20" t="s">
        <v>142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86</v>
      </c>
      <c r="BK185" s="227">
        <f>ROUND(I185*H185,2)</f>
        <v>0</v>
      </c>
      <c r="BL185" s="20" t="s">
        <v>149</v>
      </c>
      <c r="BM185" s="226" t="s">
        <v>751</v>
      </c>
    </row>
    <row r="186" s="2" customFormat="1">
      <c r="A186" s="41"/>
      <c r="B186" s="42"/>
      <c r="C186" s="43"/>
      <c r="D186" s="228" t="s">
        <v>151</v>
      </c>
      <c r="E186" s="43"/>
      <c r="F186" s="229" t="s">
        <v>752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151</v>
      </c>
      <c r="AU186" s="20" t="s">
        <v>88</v>
      </c>
    </row>
    <row r="187" s="2" customFormat="1">
      <c r="A187" s="41"/>
      <c r="B187" s="42"/>
      <c r="C187" s="43"/>
      <c r="D187" s="233" t="s">
        <v>153</v>
      </c>
      <c r="E187" s="43"/>
      <c r="F187" s="234" t="s">
        <v>753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153</v>
      </c>
      <c r="AU187" s="20" t="s">
        <v>88</v>
      </c>
    </row>
    <row r="188" s="13" customFormat="1">
      <c r="A188" s="13"/>
      <c r="B188" s="235"/>
      <c r="C188" s="236"/>
      <c r="D188" s="228" t="s">
        <v>155</v>
      </c>
      <c r="E188" s="237" t="s">
        <v>19</v>
      </c>
      <c r="F188" s="238" t="s">
        <v>754</v>
      </c>
      <c r="G188" s="236"/>
      <c r="H188" s="239">
        <v>1.3859999999999999</v>
      </c>
      <c r="I188" s="240"/>
      <c r="J188" s="236"/>
      <c r="K188" s="236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155</v>
      </c>
      <c r="AU188" s="245" t="s">
        <v>88</v>
      </c>
      <c r="AV188" s="13" t="s">
        <v>88</v>
      </c>
      <c r="AW188" s="13" t="s">
        <v>37</v>
      </c>
      <c r="AX188" s="13" t="s">
        <v>86</v>
      </c>
      <c r="AY188" s="245" t="s">
        <v>142</v>
      </c>
    </row>
    <row r="189" s="2" customFormat="1" ht="24.15" customHeight="1">
      <c r="A189" s="41"/>
      <c r="B189" s="42"/>
      <c r="C189" s="271" t="s">
        <v>392</v>
      </c>
      <c r="D189" s="271" t="s">
        <v>318</v>
      </c>
      <c r="E189" s="272" t="s">
        <v>755</v>
      </c>
      <c r="F189" s="273" t="s">
        <v>756</v>
      </c>
      <c r="G189" s="274" t="s">
        <v>508</v>
      </c>
      <c r="H189" s="275">
        <v>1524.5999999999999</v>
      </c>
      <c r="I189" s="276"/>
      <c r="J189" s="277">
        <f>ROUND(I189*H189,2)</f>
        <v>0</v>
      </c>
      <c r="K189" s="273" t="s">
        <v>19</v>
      </c>
      <c r="L189" s="278"/>
      <c r="M189" s="279" t="s">
        <v>19</v>
      </c>
      <c r="N189" s="280" t="s">
        <v>49</v>
      </c>
      <c r="O189" s="87"/>
      <c r="P189" s="224">
        <f>O189*H189</f>
        <v>0</v>
      </c>
      <c r="Q189" s="224">
        <v>0.001</v>
      </c>
      <c r="R189" s="224">
        <f>Q189*H189</f>
        <v>1.5246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202</v>
      </c>
      <c r="AT189" s="226" t="s">
        <v>318</v>
      </c>
      <c r="AU189" s="226" t="s">
        <v>88</v>
      </c>
      <c r="AY189" s="20" t="s">
        <v>142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86</v>
      </c>
      <c r="BK189" s="227">
        <f>ROUND(I189*H189,2)</f>
        <v>0</v>
      </c>
      <c r="BL189" s="20" t="s">
        <v>149</v>
      </c>
      <c r="BM189" s="226" t="s">
        <v>757</v>
      </c>
    </row>
    <row r="190" s="2" customFormat="1">
      <c r="A190" s="41"/>
      <c r="B190" s="42"/>
      <c r="C190" s="43"/>
      <c r="D190" s="228" t="s">
        <v>151</v>
      </c>
      <c r="E190" s="43"/>
      <c r="F190" s="229" t="s">
        <v>756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151</v>
      </c>
      <c r="AU190" s="20" t="s">
        <v>88</v>
      </c>
    </row>
    <row r="191" s="13" customFormat="1">
      <c r="A191" s="13"/>
      <c r="B191" s="235"/>
      <c r="C191" s="236"/>
      <c r="D191" s="228" t="s">
        <v>155</v>
      </c>
      <c r="E191" s="236"/>
      <c r="F191" s="238" t="s">
        <v>758</v>
      </c>
      <c r="G191" s="236"/>
      <c r="H191" s="239">
        <v>1524.5999999999999</v>
      </c>
      <c r="I191" s="240"/>
      <c r="J191" s="236"/>
      <c r="K191" s="236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155</v>
      </c>
      <c r="AU191" s="245" t="s">
        <v>88</v>
      </c>
      <c r="AV191" s="13" t="s">
        <v>88</v>
      </c>
      <c r="AW191" s="13" t="s">
        <v>4</v>
      </c>
      <c r="AX191" s="13" t="s">
        <v>86</v>
      </c>
      <c r="AY191" s="245" t="s">
        <v>142</v>
      </c>
    </row>
    <row r="192" s="2" customFormat="1" ht="16.5" customHeight="1">
      <c r="A192" s="41"/>
      <c r="B192" s="42"/>
      <c r="C192" s="215" t="s">
        <v>7</v>
      </c>
      <c r="D192" s="215" t="s">
        <v>144</v>
      </c>
      <c r="E192" s="216" t="s">
        <v>759</v>
      </c>
      <c r="F192" s="217" t="s">
        <v>760</v>
      </c>
      <c r="G192" s="218" t="s">
        <v>248</v>
      </c>
      <c r="H192" s="219">
        <v>50</v>
      </c>
      <c r="I192" s="220"/>
      <c r="J192" s="221">
        <f>ROUND(I192*H192,2)</f>
        <v>0</v>
      </c>
      <c r="K192" s="217" t="s">
        <v>148</v>
      </c>
      <c r="L192" s="47"/>
      <c r="M192" s="222" t="s">
        <v>19</v>
      </c>
      <c r="N192" s="223" t="s">
        <v>49</v>
      </c>
      <c r="O192" s="87"/>
      <c r="P192" s="224">
        <f>O192*H192</f>
        <v>0</v>
      </c>
      <c r="Q192" s="224">
        <v>1.0000000000000001E-05</v>
      </c>
      <c r="R192" s="224">
        <f>Q192*H192</f>
        <v>0.00050000000000000001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149</v>
      </c>
      <c r="AT192" s="226" t="s">
        <v>144</v>
      </c>
      <c r="AU192" s="226" t="s">
        <v>88</v>
      </c>
      <c r="AY192" s="20" t="s">
        <v>142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86</v>
      </c>
      <c r="BK192" s="227">
        <f>ROUND(I192*H192,2)</f>
        <v>0</v>
      </c>
      <c r="BL192" s="20" t="s">
        <v>149</v>
      </c>
      <c r="BM192" s="226" t="s">
        <v>761</v>
      </c>
    </row>
    <row r="193" s="2" customFormat="1">
      <c r="A193" s="41"/>
      <c r="B193" s="42"/>
      <c r="C193" s="43"/>
      <c r="D193" s="228" t="s">
        <v>151</v>
      </c>
      <c r="E193" s="43"/>
      <c r="F193" s="229" t="s">
        <v>762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151</v>
      </c>
      <c r="AU193" s="20" t="s">
        <v>88</v>
      </c>
    </row>
    <row r="194" s="2" customFormat="1">
      <c r="A194" s="41"/>
      <c r="B194" s="42"/>
      <c r="C194" s="43"/>
      <c r="D194" s="233" t="s">
        <v>153</v>
      </c>
      <c r="E194" s="43"/>
      <c r="F194" s="234" t="s">
        <v>763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88</v>
      </c>
    </row>
    <row r="195" s="13" customFormat="1">
      <c r="A195" s="13"/>
      <c r="B195" s="235"/>
      <c r="C195" s="236"/>
      <c r="D195" s="228" t="s">
        <v>155</v>
      </c>
      <c r="E195" s="237" t="s">
        <v>19</v>
      </c>
      <c r="F195" s="238" t="s">
        <v>764</v>
      </c>
      <c r="G195" s="236"/>
      <c r="H195" s="239">
        <v>50</v>
      </c>
      <c r="I195" s="240"/>
      <c r="J195" s="236"/>
      <c r="K195" s="236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155</v>
      </c>
      <c r="AU195" s="245" t="s">
        <v>88</v>
      </c>
      <c r="AV195" s="13" t="s">
        <v>88</v>
      </c>
      <c r="AW195" s="13" t="s">
        <v>37</v>
      </c>
      <c r="AX195" s="13" t="s">
        <v>86</v>
      </c>
      <c r="AY195" s="245" t="s">
        <v>142</v>
      </c>
    </row>
    <row r="196" s="2" customFormat="1" ht="16.5" customHeight="1">
      <c r="A196" s="41"/>
      <c r="B196" s="42"/>
      <c r="C196" s="215" t="s">
        <v>407</v>
      </c>
      <c r="D196" s="215" t="s">
        <v>144</v>
      </c>
      <c r="E196" s="216" t="s">
        <v>765</v>
      </c>
      <c r="F196" s="217" t="s">
        <v>766</v>
      </c>
      <c r="G196" s="218" t="s">
        <v>248</v>
      </c>
      <c r="H196" s="219">
        <v>36</v>
      </c>
      <c r="I196" s="220"/>
      <c r="J196" s="221">
        <f>ROUND(I196*H196,2)</f>
        <v>0</v>
      </c>
      <c r="K196" s="217" t="s">
        <v>148</v>
      </c>
      <c r="L196" s="47"/>
      <c r="M196" s="222" t="s">
        <v>19</v>
      </c>
      <c r="N196" s="223" t="s">
        <v>49</v>
      </c>
      <c r="O196" s="87"/>
      <c r="P196" s="224">
        <f>O196*H196</f>
        <v>0</v>
      </c>
      <c r="Q196" s="224">
        <v>6.9999999999999994E-05</v>
      </c>
      <c r="R196" s="224">
        <f>Q196*H196</f>
        <v>0.0025199999999999997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149</v>
      </c>
      <c r="AT196" s="226" t="s">
        <v>144</v>
      </c>
      <c r="AU196" s="226" t="s">
        <v>88</v>
      </c>
      <c r="AY196" s="20" t="s">
        <v>142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86</v>
      </c>
      <c r="BK196" s="227">
        <f>ROUND(I196*H196,2)</f>
        <v>0</v>
      </c>
      <c r="BL196" s="20" t="s">
        <v>149</v>
      </c>
      <c r="BM196" s="226" t="s">
        <v>767</v>
      </c>
    </row>
    <row r="197" s="2" customFormat="1">
      <c r="A197" s="41"/>
      <c r="B197" s="42"/>
      <c r="C197" s="43"/>
      <c r="D197" s="228" t="s">
        <v>151</v>
      </c>
      <c r="E197" s="43"/>
      <c r="F197" s="229" t="s">
        <v>768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151</v>
      </c>
      <c r="AU197" s="20" t="s">
        <v>88</v>
      </c>
    </row>
    <row r="198" s="2" customFormat="1">
      <c r="A198" s="41"/>
      <c r="B198" s="42"/>
      <c r="C198" s="43"/>
      <c r="D198" s="233" t="s">
        <v>153</v>
      </c>
      <c r="E198" s="43"/>
      <c r="F198" s="234" t="s">
        <v>769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88</v>
      </c>
    </row>
    <row r="199" s="13" customFormat="1">
      <c r="A199" s="13"/>
      <c r="B199" s="235"/>
      <c r="C199" s="236"/>
      <c r="D199" s="228" t="s">
        <v>155</v>
      </c>
      <c r="E199" s="237" t="s">
        <v>19</v>
      </c>
      <c r="F199" s="238" t="s">
        <v>770</v>
      </c>
      <c r="G199" s="236"/>
      <c r="H199" s="239">
        <v>36</v>
      </c>
      <c r="I199" s="240"/>
      <c r="J199" s="236"/>
      <c r="K199" s="236"/>
      <c r="L199" s="241"/>
      <c r="M199" s="242"/>
      <c r="N199" s="243"/>
      <c r="O199" s="243"/>
      <c r="P199" s="243"/>
      <c r="Q199" s="243"/>
      <c r="R199" s="243"/>
      <c r="S199" s="243"/>
      <c r="T199" s="24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5" t="s">
        <v>155</v>
      </c>
      <c r="AU199" s="245" t="s">
        <v>88</v>
      </c>
      <c r="AV199" s="13" t="s">
        <v>88</v>
      </c>
      <c r="AW199" s="13" t="s">
        <v>37</v>
      </c>
      <c r="AX199" s="13" t="s">
        <v>86</v>
      </c>
      <c r="AY199" s="245" t="s">
        <v>142</v>
      </c>
    </row>
    <row r="200" s="2" customFormat="1" ht="16.5" customHeight="1">
      <c r="A200" s="41"/>
      <c r="B200" s="42"/>
      <c r="C200" s="215" t="s">
        <v>411</v>
      </c>
      <c r="D200" s="215" t="s">
        <v>144</v>
      </c>
      <c r="E200" s="216" t="s">
        <v>771</v>
      </c>
      <c r="F200" s="217" t="s">
        <v>772</v>
      </c>
      <c r="G200" s="218" t="s">
        <v>248</v>
      </c>
      <c r="H200" s="219">
        <v>36</v>
      </c>
      <c r="I200" s="220"/>
      <c r="J200" s="221">
        <f>ROUND(I200*H200,2)</f>
        <v>0</v>
      </c>
      <c r="K200" s="217" t="s">
        <v>148</v>
      </c>
      <c r="L200" s="47"/>
      <c r="M200" s="222" t="s">
        <v>19</v>
      </c>
      <c r="N200" s="223" t="s">
        <v>49</v>
      </c>
      <c r="O200" s="87"/>
      <c r="P200" s="224">
        <f>O200*H200</f>
        <v>0</v>
      </c>
      <c r="Q200" s="224">
        <v>0.00055999999999999995</v>
      </c>
      <c r="R200" s="224">
        <f>Q200*H200</f>
        <v>0.020159999999999997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149</v>
      </c>
      <c r="AT200" s="226" t="s">
        <v>144</v>
      </c>
      <c r="AU200" s="226" t="s">
        <v>88</v>
      </c>
      <c r="AY200" s="20" t="s">
        <v>142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86</v>
      </c>
      <c r="BK200" s="227">
        <f>ROUND(I200*H200,2)</f>
        <v>0</v>
      </c>
      <c r="BL200" s="20" t="s">
        <v>149</v>
      </c>
      <c r="BM200" s="226" t="s">
        <v>773</v>
      </c>
    </row>
    <row r="201" s="2" customFormat="1">
      <c r="A201" s="41"/>
      <c r="B201" s="42"/>
      <c r="C201" s="43"/>
      <c r="D201" s="228" t="s">
        <v>151</v>
      </c>
      <c r="E201" s="43"/>
      <c r="F201" s="229" t="s">
        <v>774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151</v>
      </c>
      <c r="AU201" s="20" t="s">
        <v>88</v>
      </c>
    </row>
    <row r="202" s="2" customFormat="1">
      <c r="A202" s="41"/>
      <c r="B202" s="42"/>
      <c r="C202" s="43"/>
      <c r="D202" s="233" t="s">
        <v>153</v>
      </c>
      <c r="E202" s="43"/>
      <c r="F202" s="234" t="s">
        <v>775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153</v>
      </c>
      <c r="AU202" s="20" t="s">
        <v>88</v>
      </c>
    </row>
    <row r="203" s="12" customFormat="1" ht="22.8" customHeight="1">
      <c r="A203" s="12"/>
      <c r="B203" s="199"/>
      <c r="C203" s="200"/>
      <c r="D203" s="201" t="s">
        <v>77</v>
      </c>
      <c r="E203" s="213" t="s">
        <v>488</v>
      </c>
      <c r="F203" s="213" t="s">
        <v>489</v>
      </c>
      <c r="G203" s="200"/>
      <c r="H203" s="200"/>
      <c r="I203" s="203"/>
      <c r="J203" s="214">
        <f>BK203</f>
        <v>0</v>
      </c>
      <c r="K203" s="200"/>
      <c r="L203" s="205"/>
      <c r="M203" s="206"/>
      <c r="N203" s="207"/>
      <c r="O203" s="207"/>
      <c r="P203" s="208">
        <f>SUM(P204:P206)</f>
        <v>0</v>
      </c>
      <c r="Q203" s="207"/>
      <c r="R203" s="208">
        <f>SUM(R204:R206)</f>
        <v>0</v>
      </c>
      <c r="S203" s="207"/>
      <c r="T203" s="209">
        <f>SUM(T204:T206)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10" t="s">
        <v>86</v>
      </c>
      <c r="AT203" s="211" t="s">
        <v>77</v>
      </c>
      <c r="AU203" s="211" t="s">
        <v>86</v>
      </c>
      <c r="AY203" s="210" t="s">
        <v>142</v>
      </c>
      <c r="BK203" s="212">
        <f>SUM(BK204:BK206)</f>
        <v>0</v>
      </c>
    </row>
    <row r="204" s="2" customFormat="1" ht="16.5" customHeight="1">
      <c r="A204" s="41"/>
      <c r="B204" s="42"/>
      <c r="C204" s="215" t="s">
        <v>415</v>
      </c>
      <c r="D204" s="215" t="s">
        <v>144</v>
      </c>
      <c r="E204" s="216" t="s">
        <v>776</v>
      </c>
      <c r="F204" s="217" t="s">
        <v>777</v>
      </c>
      <c r="G204" s="218" t="s">
        <v>213</v>
      </c>
      <c r="H204" s="219">
        <v>39.820999999999998</v>
      </c>
      <c r="I204" s="220"/>
      <c r="J204" s="221">
        <f>ROUND(I204*H204,2)</f>
        <v>0</v>
      </c>
      <c r="K204" s="217" t="s">
        <v>148</v>
      </c>
      <c r="L204" s="47"/>
      <c r="M204" s="222" t="s">
        <v>19</v>
      </c>
      <c r="N204" s="223" t="s">
        <v>49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149</v>
      </c>
      <c r="AT204" s="226" t="s">
        <v>144</v>
      </c>
      <c r="AU204" s="226" t="s">
        <v>88</v>
      </c>
      <c r="AY204" s="20" t="s">
        <v>142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86</v>
      </c>
      <c r="BK204" s="227">
        <f>ROUND(I204*H204,2)</f>
        <v>0</v>
      </c>
      <c r="BL204" s="20" t="s">
        <v>149</v>
      </c>
      <c r="BM204" s="226" t="s">
        <v>778</v>
      </c>
    </row>
    <row r="205" s="2" customFormat="1">
      <c r="A205" s="41"/>
      <c r="B205" s="42"/>
      <c r="C205" s="43"/>
      <c r="D205" s="228" t="s">
        <v>151</v>
      </c>
      <c r="E205" s="43"/>
      <c r="F205" s="229" t="s">
        <v>779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151</v>
      </c>
      <c r="AU205" s="20" t="s">
        <v>88</v>
      </c>
    </row>
    <row r="206" s="2" customFormat="1">
      <c r="A206" s="41"/>
      <c r="B206" s="42"/>
      <c r="C206" s="43"/>
      <c r="D206" s="233" t="s">
        <v>153</v>
      </c>
      <c r="E206" s="43"/>
      <c r="F206" s="234" t="s">
        <v>780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153</v>
      </c>
      <c r="AU206" s="20" t="s">
        <v>88</v>
      </c>
    </row>
    <row r="207" s="12" customFormat="1" ht="25.92" customHeight="1">
      <c r="A207" s="12"/>
      <c r="B207" s="199"/>
      <c r="C207" s="200"/>
      <c r="D207" s="201" t="s">
        <v>77</v>
      </c>
      <c r="E207" s="202" t="s">
        <v>234</v>
      </c>
      <c r="F207" s="202" t="s">
        <v>235</v>
      </c>
      <c r="G207" s="200"/>
      <c r="H207" s="200"/>
      <c r="I207" s="203"/>
      <c r="J207" s="204">
        <f>BK207</f>
        <v>0</v>
      </c>
      <c r="K207" s="200"/>
      <c r="L207" s="205"/>
      <c r="M207" s="206"/>
      <c r="N207" s="207"/>
      <c r="O207" s="207"/>
      <c r="P207" s="208">
        <f>P208</f>
        <v>0</v>
      </c>
      <c r="Q207" s="207"/>
      <c r="R207" s="208">
        <f>R208</f>
        <v>1.3437804</v>
      </c>
      <c r="S207" s="207"/>
      <c r="T207" s="20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0" t="s">
        <v>88</v>
      </c>
      <c r="AT207" s="211" t="s">
        <v>77</v>
      </c>
      <c r="AU207" s="211" t="s">
        <v>78</v>
      </c>
      <c r="AY207" s="210" t="s">
        <v>142</v>
      </c>
      <c r="BK207" s="212">
        <f>BK208</f>
        <v>0</v>
      </c>
    </row>
    <row r="208" s="12" customFormat="1" ht="22.8" customHeight="1">
      <c r="A208" s="12"/>
      <c r="B208" s="199"/>
      <c r="C208" s="200"/>
      <c r="D208" s="201" t="s">
        <v>77</v>
      </c>
      <c r="E208" s="213" t="s">
        <v>236</v>
      </c>
      <c r="F208" s="213" t="s">
        <v>237</v>
      </c>
      <c r="G208" s="200"/>
      <c r="H208" s="200"/>
      <c r="I208" s="203"/>
      <c r="J208" s="214">
        <f>BK208</f>
        <v>0</v>
      </c>
      <c r="K208" s="200"/>
      <c r="L208" s="205"/>
      <c r="M208" s="206"/>
      <c r="N208" s="207"/>
      <c r="O208" s="207"/>
      <c r="P208" s="208">
        <f>SUM(P209:P226)</f>
        <v>0</v>
      </c>
      <c r="Q208" s="207"/>
      <c r="R208" s="208">
        <f>SUM(R209:R226)</f>
        <v>1.3437804</v>
      </c>
      <c r="S208" s="207"/>
      <c r="T208" s="209">
        <f>SUM(T209:T226)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0" t="s">
        <v>88</v>
      </c>
      <c r="AT208" s="211" t="s">
        <v>77</v>
      </c>
      <c r="AU208" s="211" t="s">
        <v>86</v>
      </c>
      <c r="AY208" s="210" t="s">
        <v>142</v>
      </c>
      <c r="BK208" s="212">
        <f>SUM(BK209:BK226)</f>
        <v>0</v>
      </c>
    </row>
    <row r="209" s="2" customFormat="1" ht="16.5" customHeight="1">
      <c r="A209" s="41"/>
      <c r="B209" s="42"/>
      <c r="C209" s="215" t="s">
        <v>422</v>
      </c>
      <c r="D209" s="215" t="s">
        <v>144</v>
      </c>
      <c r="E209" s="216" t="s">
        <v>781</v>
      </c>
      <c r="F209" s="217" t="s">
        <v>782</v>
      </c>
      <c r="G209" s="218" t="s">
        <v>147</v>
      </c>
      <c r="H209" s="219">
        <v>79.340000000000003</v>
      </c>
      <c r="I209" s="220"/>
      <c r="J209" s="221">
        <f>ROUND(I209*H209,2)</f>
        <v>0</v>
      </c>
      <c r="K209" s="217" t="s">
        <v>148</v>
      </c>
      <c r="L209" s="47"/>
      <c r="M209" s="222" t="s">
        <v>19</v>
      </c>
      <c r="N209" s="223" t="s">
        <v>49</v>
      </c>
      <c r="O209" s="87"/>
      <c r="P209" s="224">
        <f>O209*H209</f>
        <v>0</v>
      </c>
      <c r="Q209" s="224">
        <v>1.0000000000000001E-05</v>
      </c>
      <c r="R209" s="224">
        <f>Q209*H209</f>
        <v>0.00079340000000000009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241</v>
      </c>
      <c r="AT209" s="226" t="s">
        <v>144</v>
      </c>
      <c r="AU209" s="226" t="s">
        <v>88</v>
      </c>
      <c r="AY209" s="20" t="s">
        <v>142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86</v>
      </c>
      <c r="BK209" s="227">
        <f>ROUND(I209*H209,2)</f>
        <v>0</v>
      </c>
      <c r="BL209" s="20" t="s">
        <v>241</v>
      </c>
      <c r="BM209" s="226" t="s">
        <v>783</v>
      </c>
    </row>
    <row r="210" s="2" customFormat="1">
      <c r="A210" s="41"/>
      <c r="B210" s="42"/>
      <c r="C210" s="43"/>
      <c r="D210" s="228" t="s">
        <v>151</v>
      </c>
      <c r="E210" s="43"/>
      <c r="F210" s="229" t="s">
        <v>784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151</v>
      </c>
      <c r="AU210" s="20" t="s">
        <v>88</v>
      </c>
    </row>
    <row r="211" s="2" customFormat="1">
      <c r="A211" s="41"/>
      <c r="B211" s="42"/>
      <c r="C211" s="43"/>
      <c r="D211" s="233" t="s">
        <v>153</v>
      </c>
      <c r="E211" s="43"/>
      <c r="F211" s="234" t="s">
        <v>785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153</v>
      </c>
      <c r="AU211" s="20" t="s">
        <v>88</v>
      </c>
    </row>
    <row r="212" s="13" customFormat="1">
      <c r="A212" s="13"/>
      <c r="B212" s="235"/>
      <c r="C212" s="236"/>
      <c r="D212" s="228" t="s">
        <v>155</v>
      </c>
      <c r="E212" s="237" t="s">
        <v>19</v>
      </c>
      <c r="F212" s="238" t="s">
        <v>786</v>
      </c>
      <c r="G212" s="236"/>
      <c r="H212" s="239">
        <v>79.340000000000003</v>
      </c>
      <c r="I212" s="240"/>
      <c r="J212" s="236"/>
      <c r="K212" s="236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155</v>
      </c>
      <c r="AU212" s="245" t="s">
        <v>88</v>
      </c>
      <c r="AV212" s="13" t="s">
        <v>88</v>
      </c>
      <c r="AW212" s="13" t="s">
        <v>37</v>
      </c>
      <c r="AX212" s="13" t="s">
        <v>86</v>
      </c>
      <c r="AY212" s="245" t="s">
        <v>142</v>
      </c>
    </row>
    <row r="213" s="2" customFormat="1" ht="16.5" customHeight="1">
      <c r="A213" s="41"/>
      <c r="B213" s="42"/>
      <c r="C213" s="271" t="s">
        <v>426</v>
      </c>
      <c r="D213" s="271" t="s">
        <v>318</v>
      </c>
      <c r="E213" s="272" t="s">
        <v>787</v>
      </c>
      <c r="F213" s="273" t="s">
        <v>788</v>
      </c>
      <c r="G213" s="274" t="s">
        <v>147</v>
      </c>
      <c r="H213" s="275">
        <v>89.891999999999996</v>
      </c>
      <c r="I213" s="276"/>
      <c r="J213" s="277">
        <f>ROUND(I213*H213,2)</f>
        <v>0</v>
      </c>
      <c r="K213" s="273" t="s">
        <v>148</v>
      </c>
      <c r="L213" s="278"/>
      <c r="M213" s="279" t="s">
        <v>19</v>
      </c>
      <c r="N213" s="280" t="s">
        <v>49</v>
      </c>
      <c r="O213" s="87"/>
      <c r="P213" s="224">
        <f>O213*H213</f>
        <v>0</v>
      </c>
      <c r="Q213" s="224">
        <v>0.00975</v>
      </c>
      <c r="R213" s="224">
        <f>Q213*H213</f>
        <v>0.87644699999999998</v>
      </c>
      <c r="S213" s="224">
        <v>0</v>
      </c>
      <c r="T213" s="225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6" t="s">
        <v>455</v>
      </c>
      <c r="AT213" s="226" t="s">
        <v>318</v>
      </c>
      <c r="AU213" s="226" t="s">
        <v>88</v>
      </c>
      <c r="AY213" s="20" t="s">
        <v>142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20" t="s">
        <v>86</v>
      </c>
      <c r="BK213" s="227">
        <f>ROUND(I213*H213,2)</f>
        <v>0</v>
      </c>
      <c r="BL213" s="20" t="s">
        <v>241</v>
      </c>
      <c r="BM213" s="226" t="s">
        <v>789</v>
      </c>
    </row>
    <row r="214" s="2" customFormat="1">
      <c r="A214" s="41"/>
      <c r="B214" s="42"/>
      <c r="C214" s="43"/>
      <c r="D214" s="228" t="s">
        <v>151</v>
      </c>
      <c r="E214" s="43"/>
      <c r="F214" s="229" t="s">
        <v>788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151</v>
      </c>
      <c r="AU214" s="20" t="s">
        <v>88</v>
      </c>
    </row>
    <row r="215" s="13" customFormat="1">
      <c r="A215" s="13"/>
      <c r="B215" s="235"/>
      <c r="C215" s="236"/>
      <c r="D215" s="228" t="s">
        <v>155</v>
      </c>
      <c r="E215" s="236"/>
      <c r="F215" s="238" t="s">
        <v>790</v>
      </c>
      <c r="G215" s="236"/>
      <c r="H215" s="239">
        <v>89.891999999999996</v>
      </c>
      <c r="I215" s="240"/>
      <c r="J215" s="236"/>
      <c r="K215" s="236"/>
      <c r="L215" s="241"/>
      <c r="M215" s="242"/>
      <c r="N215" s="243"/>
      <c r="O215" s="243"/>
      <c r="P215" s="243"/>
      <c r="Q215" s="243"/>
      <c r="R215" s="243"/>
      <c r="S215" s="243"/>
      <c r="T215" s="24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5" t="s">
        <v>155</v>
      </c>
      <c r="AU215" s="245" t="s">
        <v>88</v>
      </c>
      <c r="AV215" s="13" t="s">
        <v>88</v>
      </c>
      <c r="AW215" s="13" t="s">
        <v>4</v>
      </c>
      <c r="AX215" s="13" t="s">
        <v>86</v>
      </c>
      <c r="AY215" s="245" t="s">
        <v>142</v>
      </c>
    </row>
    <row r="216" s="2" customFormat="1" ht="16.5" customHeight="1">
      <c r="A216" s="41"/>
      <c r="B216" s="42"/>
      <c r="C216" s="215" t="s">
        <v>431</v>
      </c>
      <c r="D216" s="215" t="s">
        <v>144</v>
      </c>
      <c r="E216" s="216" t="s">
        <v>791</v>
      </c>
      <c r="F216" s="217" t="s">
        <v>792</v>
      </c>
      <c r="G216" s="218" t="s">
        <v>508</v>
      </c>
      <c r="H216" s="219">
        <v>381.69999999999999</v>
      </c>
      <c r="I216" s="220"/>
      <c r="J216" s="221">
        <f>ROUND(I216*H216,2)</f>
        <v>0</v>
      </c>
      <c r="K216" s="217" t="s">
        <v>148</v>
      </c>
      <c r="L216" s="47"/>
      <c r="M216" s="222" t="s">
        <v>19</v>
      </c>
      <c r="N216" s="223" t="s">
        <v>49</v>
      </c>
      <c r="O216" s="87"/>
      <c r="P216" s="224">
        <f>O216*H216</f>
        <v>0</v>
      </c>
      <c r="Q216" s="224">
        <v>5.0000000000000002E-05</v>
      </c>
      <c r="R216" s="224">
        <f>Q216*H216</f>
        <v>0.019085000000000001</v>
      </c>
      <c r="S216" s="224">
        <v>0</v>
      </c>
      <c r="T216" s="225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6" t="s">
        <v>241</v>
      </c>
      <c r="AT216" s="226" t="s">
        <v>144</v>
      </c>
      <c r="AU216" s="226" t="s">
        <v>88</v>
      </c>
      <c r="AY216" s="20" t="s">
        <v>142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20" t="s">
        <v>86</v>
      </c>
      <c r="BK216" s="227">
        <f>ROUND(I216*H216,2)</f>
        <v>0</v>
      </c>
      <c r="BL216" s="20" t="s">
        <v>241</v>
      </c>
      <c r="BM216" s="226" t="s">
        <v>793</v>
      </c>
    </row>
    <row r="217" s="2" customFormat="1">
      <c r="A217" s="41"/>
      <c r="B217" s="42"/>
      <c r="C217" s="43"/>
      <c r="D217" s="228" t="s">
        <v>151</v>
      </c>
      <c r="E217" s="43"/>
      <c r="F217" s="229" t="s">
        <v>794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151</v>
      </c>
      <c r="AU217" s="20" t="s">
        <v>88</v>
      </c>
    </row>
    <row r="218" s="2" customFormat="1">
      <c r="A218" s="41"/>
      <c r="B218" s="42"/>
      <c r="C218" s="43"/>
      <c r="D218" s="233" t="s">
        <v>153</v>
      </c>
      <c r="E218" s="43"/>
      <c r="F218" s="234" t="s">
        <v>795</v>
      </c>
      <c r="G218" s="43"/>
      <c r="H218" s="43"/>
      <c r="I218" s="230"/>
      <c r="J218" s="43"/>
      <c r="K218" s="43"/>
      <c r="L218" s="47"/>
      <c r="M218" s="231"/>
      <c r="N218" s="232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153</v>
      </c>
      <c r="AU218" s="20" t="s">
        <v>88</v>
      </c>
    </row>
    <row r="219" s="2" customFormat="1" ht="16.5" customHeight="1">
      <c r="A219" s="41"/>
      <c r="B219" s="42"/>
      <c r="C219" s="271" t="s">
        <v>435</v>
      </c>
      <c r="D219" s="271" t="s">
        <v>318</v>
      </c>
      <c r="E219" s="272" t="s">
        <v>796</v>
      </c>
      <c r="F219" s="273" t="s">
        <v>797</v>
      </c>
      <c r="G219" s="274" t="s">
        <v>508</v>
      </c>
      <c r="H219" s="275">
        <v>438.95499999999998</v>
      </c>
      <c r="I219" s="276"/>
      <c r="J219" s="277">
        <f>ROUND(I219*H219,2)</f>
        <v>0</v>
      </c>
      <c r="K219" s="273" t="s">
        <v>19</v>
      </c>
      <c r="L219" s="278"/>
      <c r="M219" s="279" t="s">
        <v>19</v>
      </c>
      <c r="N219" s="280" t="s">
        <v>49</v>
      </c>
      <c r="O219" s="87"/>
      <c r="P219" s="224">
        <f>O219*H219</f>
        <v>0</v>
      </c>
      <c r="Q219" s="224">
        <v>0.001</v>
      </c>
      <c r="R219" s="224">
        <f>Q219*H219</f>
        <v>0.43895499999999998</v>
      </c>
      <c r="S219" s="224">
        <v>0</v>
      </c>
      <c r="T219" s="225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6" t="s">
        <v>455</v>
      </c>
      <c r="AT219" s="226" t="s">
        <v>318</v>
      </c>
      <c r="AU219" s="226" t="s">
        <v>88</v>
      </c>
      <c r="AY219" s="20" t="s">
        <v>142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20" t="s">
        <v>86</v>
      </c>
      <c r="BK219" s="227">
        <f>ROUND(I219*H219,2)</f>
        <v>0</v>
      </c>
      <c r="BL219" s="20" t="s">
        <v>241</v>
      </c>
      <c r="BM219" s="226" t="s">
        <v>798</v>
      </c>
    </row>
    <row r="220" s="2" customFormat="1">
      <c r="A220" s="41"/>
      <c r="B220" s="42"/>
      <c r="C220" s="43"/>
      <c r="D220" s="228" t="s">
        <v>151</v>
      </c>
      <c r="E220" s="43"/>
      <c r="F220" s="229" t="s">
        <v>797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151</v>
      </c>
      <c r="AU220" s="20" t="s">
        <v>88</v>
      </c>
    </row>
    <row r="221" s="13" customFormat="1">
      <c r="A221" s="13"/>
      <c r="B221" s="235"/>
      <c r="C221" s="236"/>
      <c r="D221" s="228" t="s">
        <v>155</v>
      </c>
      <c r="E221" s="236"/>
      <c r="F221" s="238" t="s">
        <v>799</v>
      </c>
      <c r="G221" s="236"/>
      <c r="H221" s="239">
        <v>438.95499999999998</v>
      </c>
      <c r="I221" s="240"/>
      <c r="J221" s="236"/>
      <c r="K221" s="236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155</v>
      </c>
      <c r="AU221" s="245" t="s">
        <v>88</v>
      </c>
      <c r="AV221" s="13" t="s">
        <v>88</v>
      </c>
      <c r="AW221" s="13" t="s">
        <v>4</v>
      </c>
      <c r="AX221" s="13" t="s">
        <v>86</v>
      </c>
      <c r="AY221" s="245" t="s">
        <v>142</v>
      </c>
    </row>
    <row r="222" s="2" customFormat="1" ht="16.5" customHeight="1">
      <c r="A222" s="41"/>
      <c r="B222" s="42"/>
      <c r="C222" s="271" t="s">
        <v>441</v>
      </c>
      <c r="D222" s="271" t="s">
        <v>318</v>
      </c>
      <c r="E222" s="272" t="s">
        <v>800</v>
      </c>
      <c r="F222" s="273" t="s">
        <v>801</v>
      </c>
      <c r="G222" s="274" t="s">
        <v>508</v>
      </c>
      <c r="H222" s="275">
        <v>8.5</v>
      </c>
      <c r="I222" s="276"/>
      <c r="J222" s="277">
        <f>ROUND(I222*H222,2)</f>
        <v>0</v>
      </c>
      <c r="K222" s="273" t="s">
        <v>19</v>
      </c>
      <c r="L222" s="278"/>
      <c r="M222" s="279" t="s">
        <v>19</v>
      </c>
      <c r="N222" s="280" t="s">
        <v>49</v>
      </c>
      <c r="O222" s="87"/>
      <c r="P222" s="224">
        <f>O222*H222</f>
        <v>0</v>
      </c>
      <c r="Q222" s="224">
        <v>0.001</v>
      </c>
      <c r="R222" s="224">
        <f>Q222*H222</f>
        <v>0.0085000000000000006</v>
      </c>
      <c r="S222" s="224">
        <v>0</v>
      </c>
      <c r="T222" s="225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6" t="s">
        <v>455</v>
      </c>
      <c r="AT222" s="226" t="s">
        <v>318</v>
      </c>
      <c r="AU222" s="226" t="s">
        <v>88</v>
      </c>
      <c r="AY222" s="20" t="s">
        <v>142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20" t="s">
        <v>86</v>
      </c>
      <c r="BK222" s="227">
        <f>ROUND(I222*H222,2)</f>
        <v>0</v>
      </c>
      <c r="BL222" s="20" t="s">
        <v>241</v>
      </c>
      <c r="BM222" s="226" t="s">
        <v>802</v>
      </c>
    </row>
    <row r="223" s="2" customFormat="1">
      <c r="A223" s="41"/>
      <c r="B223" s="42"/>
      <c r="C223" s="43"/>
      <c r="D223" s="228" t="s">
        <v>151</v>
      </c>
      <c r="E223" s="43"/>
      <c r="F223" s="229" t="s">
        <v>801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151</v>
      </c>
      <c r="AU223" s="20" t="s">
        <v>88</v>
      </c>
    </row>
    <row r="224" s="2" customFormat="1" ht="21.75" customHeight="1">
      <c r="A224" s="41"/>
      <c r="B224" s="42"/>
      <c r="C224" s="215" t="s">
        <v>445</v>
      </c>
      <c r="D224" s="215" t="s">
        <v>144</v>
      </c>
      <c r="E224" s="216" t="s">
        <v>523</v>
      </c>
      <c r="F224" s="217" t="s">
        <v>524</v>
      </c>
      <c r="G224" s="218" t="s">
        <v>515</v>
      </c>
      <c r="H224" s="281"/>
      <c r="I224" s="220"/>
      <c r="J224" s="221">
        <f>ROUND(I224*H224,2)</f>
        <v>0</v>
      </c>
      <c r="K224" s="217" t="s">
        <v>148</v>
      </c>
      <c r="L224" s="47"/>
      <c r="M224" s="222" t="s">
        <v>19</v>
      </c>
      <c r="N224" s="223" t="s">
        <v>49</v>
      </c>
      <c r="O224" s="87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241</v>
      </c>
      <c r="AT224" s="226" t="s">
        <v>144</v>
      </c>
      <c r="AU224" s="226" t="s">
        <v>88</v>
      </c>
      <c r="AY224" s="20" t="s">
        <v>142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86</v>
      </c>
      <c r="BK224" s="227">
        <f>ROUND(I224*H224,2)</f>
        <v>0</v>
      </c>
      <c r="BL224" s="20" t="s">
        <v>241</v>
      </c>
      <c r="BM224" s="226" t="s">
        <v>803</v>
      </c>
    </row>
    <row r="225" s="2" customFormat="1">
      <c r="A225" s="41"/>
      <c r="B225" s="42"/>
      <c r="C225" s="43"/>
      <c r="D225" s="228" t="s">
        <v>151</v>
      </c>
      <c r="E225" s="43"/>
      <c r="F225" s="229" t="s">
        <v>526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151</v>
      </c>
      <c r="AU225" s="20" t="s">
        <v>88</v>
      </c>
    </row>
    <row r="226" s="2" customFormat="1">
      <c r="A226" s="41"/>
      <c r="B226" s="42"/>
      <c r="C226" s="43"/>
      <c r="D226" s="233" t="s">
        <v>153</v>
      </c>
      <c r="E226" s="43"/>
      <c r="F226" s="234" t="s">
        <v>527</v>
      </c>
      <c r="G226" s="43"/>
      <c r="H226" s="43"/>
      <c r="I226" s="230"/>
      <c r="J226" s="43"/>
      <c r="K226" s="43"/>
      <c r="L226" s="47"/>
      <c r="M226" s="282"/>
      <c r="N226" s="283"/>
      <c r="O226" s="284"/>
      <c r="P226" s="284"/>
      <c r="Q226" s="284"/>
      <c r="R226" s="284"/>
      <c r="S226" s="284"/>
      <c r="T226" s="285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88</v>
      </c>
    </row>
    <row r="227" s="2" customFormat="1" ht="6.96" customHeight="1">
      <c r="A227" s="41"/>
      <c r="B227" s="62"/>
      <c r="C227" s="63"/>
      <c r="D227" s="63"/>
      <c r="E227" s="63"/>
      <c r="F227" s="63"/>
      <c r="G227" s="63"/>
      <c r="H227" s="63"/>
      <c r="I227" s="63"/>
      <c r="J227" s="63"/>
      <c r="K227" s="63"/>
      <c r="L227" s="47"/>
      <c r="M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</row>
  </sheetData>
  <sheetProtection sheet="1" autoFilter="0" formatColumns="0" formatRows="0" objects="1" scenarios="1" spinCount="100000" saltValue="MNgtNTYmPFxW1+DWKoidIg8J1E2PEma2EKQf+UFNbKp/On1aCpRO3e3xS3AY0ZnMvtwn5wz/Vevyneq527OPVA==" hashValue="2C3YDgN1b2URGFPj4IEIrdpaB0LKKbXOhNxjIBaTH+OHhB2nS95PyoW4TTfs+NwPe9KBJXBf9Dx4OyZcMQRFqA==" algorithmName="SHA-512" password="CC35"/>
  <autoFilter ref="C91:K22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5_02/131251100"/>
    <hyperlink ref="F102" r:id="rId2" display="https://podminky.urs.cz/item/CS_URS_2025_02/132251251"/>
    <hyperlink ref="F107" r:id="rId3" display="https://podminky.urs.cz/item/CS_URS_2025_02/162351103"/>
    <hyperlink ref="F111" r:id="rId4" display="https://podminky.urs.cz/item/CS_URS_2025_02/162451106"/>
    <hyperlink ref="F116" r:id="rId5" display="https://podminky.urs.cz/item/CS_URS_2025_02/167151101"/>
    <hyperlink ref="F120" r:id="rId6" display="https://podminky.urs.cz/item/CS_URS_2025_02/171201231"/>
    <hyperlink ref="F124" r:id="rId7" display="https://podminky.urs.cz/item/CS_URS_2025_02/171251201"/>
    <hyperlink ref="F128" r:id="rId8" display="https://podminky.urs.cz/item/CS_URS_2025_02/174151101"/>
    <hyperlink ref="F135" r:id="rId9" display="https://podminky.urs.cz/item/CS_URS_2025_02/181951112"/>
    <hyperlink ref="F140" r:id="rId10" display="https://podminky.urs.cz/item/CS_URS_2025_02/273313511"/>
    <hyperlink ref="F147" r:id="rId11" display="https://podminky.urs.cz/item/CS_URS_2025_02/273322611"/>
    <hyperlink ref="F153" r:id="rId12" display="https://podminky.urs.cz/item/CS_URS_2025_02/273351121"/>
    <hyperlink ref="F158" r:id="rId13" display="https://podminky.urs.cz/item/CS_URS_2025_02/273351122"/>
    <hyperlink ref="F161" r:id="rId14" display="https://podminky.urs.cz/item/CS_URS_2025_02/273362021"/>
    <hyperlink ref="F167" r:id="rId15" display="https://podminky.urs.cz/item/CS_URS_2025_02/274322611"/>
    <hyperlink ref="F172" r:id="rId16" display="https://podminky.urs.cz/item/CS_URS_2025_02/274351121"/>
    <hyperlink ref="F177" r:id="rId17" display="https://podminky.urs.cz/item/CS_URS_2025_02/274351122"/>
    <hyperlink ref="F180" r:id="rId18" display="https://podminky.urs.cz/item/CS_URS_2025_02/274362021"/>
    <hyperlink ref="F187" r:id="rId19" display="https://podminky.urs.cz/item/CS_URS_2025_02/953946112"/>
    <hyperlink ref="F194" r:id="rId20" display="https://podminky.urs.cz/item/CS_URS_2025_02/953961113"/>
    <hyperlink ref="F198" r:id="rId21" display="https://podminky.urs.cz/item/CS_URS_2025_02/953961115"/>
    <hyperlink ref="F202" r:id="rId22" display="https://podminky.urs.cz/item/CS_URS_2025_02/953965141"/>
    <hyperlink ref="F206" r:id="rId23" display="https://podminky.urs.cz/item/CS_URS_2025_02/998014211"/>
    <hyperlink ref="F211" r:id="rId24" display="https://podminky.urs.cz/item/CS_URS_2025_02/767391112"/>
    <hyperlink ref="F218" r:id="rId25" display="https://podminky.urs.cz/item/CS_URS_2025_02/767995117"/>
    <hyperlink ref="F226" r:id="rId26" display="https://podminky.urs.cz/item/CS_URS_2025_02/9987672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7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101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113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BENÁTKY NAD JIZEROU ČOV – KALOVÉ HOSPODÁŘSTVÍ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114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804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18. 11. 2025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805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806</v>
      </c>
      <c r="F24" s="41"/>
      <c r="G24" s="41"/>
      <c r="H24" s="41"/>
      <c r="I24" s="145" t="s">
        <v>29</v>
      </c>
      <c r="J24" s="136" t="s">
        <v>805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50"/>
      <c r="B27" s="151"/>
      <c r="C27" s="150"/>
      <c r="D27" s="150"/>
      <c r="E27" s="152" t="s">
        <v>43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ROUND((SUM(BE86:BE298)),  2)</f>
        <v>0</v>
      </c>
      <c r="G33" s="41"/>
      <c r="H33" s="41"/>
      <c r="I33" s="160">
        <v>0.20999999999999999</v>
      </c>
      <c r="J33" s="159">
        <f>ROUND(((SUM(BE86:BE298))*I33),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ROUND((SUM(BF86:BF298)),  2)</f>
        <v>0</v>
      </c>
      <c r="G34" s="41"/>
      <c r="H34" s="41"/>
      <c r="I34" s="160">
        <v>0.12</v>
      </c>
      <c r="J34" s="159">
        <f>ROUND(((SUM(BF86:BF298))*I34),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ROUND((SUM(BG86:BG298)),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ROUND((SUM(BH86:BH298)),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ROUND((SUM(BI86:BI298)),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116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BENÁTKY NAD JIZEROU ČOV – KALOVÉ HOSPODÁŘSTVÍ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114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03 - Stavební elektroinstalace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Benátky nad Jizerou</v>
      </c>
      <c r="G52" s="43"/>
      <c r="H52" s="43"/>
      <c r="I52" s="35" t="s">
        <v>23</v>
      </c>
      <c r="J52" s="75" t="str">
        <f>IF(J12="","",J12)</f>
        <v>18. 11. 2025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VaK Mladá Boleslav,a.s.,Čechova 1151,293 01</v>
      </c>
      <c r="G54" s="43"/>
      <c r="H54" s="43"/>
      <c r="I54" s="35" t="s">
        <v>33</v>
      </c>
      <c r="J54" s="39" t="str">
        <f>E21</f>
        <v>Ing.Jan Šinták-I.P.R.E,Kolová 2 362 14 Kolová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M.Šála-SyneriQ,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117</v>
      </c>
      <c r="D57" s="174"/>
      <c r="E57" s="174"/>
      <c r="F57" s="174"/>
      <c r="G57" s="174"/>
      <c r="H57" s="174"/>
      <c r="I57" s="174"/>
      <c r="J57" s="175" t="s">
        <v>118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119</v>
      </c>
    </row>
    <row r="60" s="9" customFormat="1" ht="24.96" customHeight="1">
      <c r="A60" s="9"/>
      <c r="B60" s="177"/>
      <c r="C60" s="178"/>
      <c r="D60" s="179" t="s">
        <v>807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7"/>
      <c r="C61" s="178"/>
      <c r="D61" s="179" t="s">
        <v>808</v>
      </c>
      <c r="E61" s="180"/>
      <c r="F61" s="180"/>
      <c r="G61" s="180"/>
      <c r="H61" s="180"/>
      <c r="I61" s="180"/>
      <c r="J61" s="181">
        <f>J124</f>
        <v>0</v>
      </c>
      <c r="K61" s="178"/>
      <c r="L61" s="18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77"/>
      <c r="C62" s="178"/>
      <c r="D62" s="179" t="s">
        <v>809</v>
      </c>
      <c r="E62" s="180"/>
      <c r="F62" s="180"/>
      <c r="G62" s="180"/>
      <c r="H62" s="180"/>
      <c r="I62" s="180"/>
      <c r="J62" s="181">
        <f>J133</f>
        <v>0</v>
      </c>
      <c r="K62" s="178"/>
      <c r="L62" s="18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77"/>
      <c r="C63" s="178"/>
      <c r="D63" s="179" t="s">
        <v>810</v>
      </c>
      <c r="E63" s="180"/>
      <c r="F63" s="180"/>
      <c r="G63" s="180"/>
      <c r="H63" s="180"/>
      <c r="I63" s="180"/>
      <c r="J63" s="181">
        <f>J167</f>
        <v>0</v>
      </c>
      <c r="K63" s="178"/>
      <c r="L63" s="18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77"/>
      <c r="C64" s="178"/>
      <c r="D64" s="179" t="s">
        <v>811</v>
      </c>
      <c r="E64" s="180"/>
      <c r="F64" s="180"/>
      <c r="G64" s="180"/>
      <c r="H64" s="180"/>
      <c r="I64" s="180"/>
      <c r="J64" s="181">
        <f>J206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7"/>
      <c r="C65" s="178"/>
      <c r="D65" s="179" t="s">
        <v>812</v>
      </c>
      <c r="E65" s="180"/>
      <c r="F65" s="180"/>
      <c r="G65" s="180"/>
      <c r="H65" s="180"/>
      <c r="I65" s="180"/>
      <c r="J65" s="181">
        <f>J243</f>
        <v>0</v>
      </c>
      <c r="K65" s="178"/>
      <c r="L65" s="18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77"/>
      <c r="C66" s="178"/>
      <c r="D66" s="179" t="s">
        <v>813</v>
      </c>
      <c r="E66" s="180"/>
      <c r="F66" s="180"/>
      <c r="G66" s="180"/>
      <c r="H66" s="180"/>
      <c r="I66" s="180"/>
      <c r="J66" s="181">
        <f>J284</f>
        <v>0</v>
      </c>
      <c r="K66" s="178"/>
      <c r="L66" s="18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127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BENÁTKY NAD JIZEROU ČOV – KALOVÉ HOSPODÁŘSTVÍ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114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SO 03 - Stavební elektroinstalace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Benátky nad Jizerou</v>
      </c>
      <c r="G80" s="43"/>
      <c r="H80" s="43"/>
      <c r="I80" s="35" t="s">
        <v>23</v>
      </c>
      <c r="J80" s="75" t="str">
        <f>IF(J12="","",J12)</f>
        <v>18. 11. 2025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40.05" customHeight="1">
      <c r="A82" s="41"/>
      <c r="B82" s="42"/>
      <c r="C82" s="35" t="s">
        <v>25</v>
      </c>
      <c r="D82" s="43"/>
      <c r="E82" s="43"/>
      <c r="F82" s="30" t="str">
        <f>E15</f>
        <v>VaK Mladá Boleslav,a.s.,Čechova 1151,293 01</v>
      </c>
      <c r="G82" s="43"/>
      <c r="H82" s="43"/>
      <c r="I82" s="35" t="s">
        <v>33</v>
      </c>
      <c r="J82" s="39" t="str">
        <f>E21</f>
        <v>Ing.Jan Šinták-I.P.R.E,Kolová 2 362 14 Kolová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M.Šála-SyneriQ, a.s.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128</v>
      </c>
      <c r="D85" s="191" t="s">
        <v>63</v>
      </c>
      <c r="E85" s="191" t="s">
        <v>59</v>
      </c>
      <c r="F85" s="191" t="s">
        <v>60</v>
      </c>
      <c r="G85" s="191" t="s">
        <v>129</v>
      </c>
      <c r="H85" s="191" t="s">
        <v>130</v>
      </c>
      <c r="I85" s="191" t="s">
        <v>131</v>
      </c>
      <c r="J85" s="191" t="s">
        <v>118</v>
      </c>
      <c r="K85" s="192" t="s">
        <v>132</v>
      </c>
      <c r="L85" s="193"/>
      <c r="M85" s="95" t="s">
        <v>19</v>
      </c>
      <c r="N85" s="96" t="s">
        <v>48</v>
      </c>
      <c r="O85" s="96" t="s">
        <v>133</v>
      </c>
      <c r="P85" s="96" t="s">
        <v>134</v>
      </c>
      <c r="Q85" s="96" t="s">
        <v>135</v>
      </c>
      <c r="R85" s="96" t="s">
        <v>136</v>
      </c>
      <c r="S85" s="96" t="s">
        <v>137</v>
      </c>
      <c r="T85" s="97" t="s">
        <v>138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139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P87+P124+P133+P167+P206+P243+P284</f>
        <v>0</v>
      </c>
      <c r="Q86" s="99"/>
      <c r="R86" s="196">
        <f>R87+R124+R133+R167+R206+R243+R284</f>
        <v>0</v>
      </c>
      <c r="S86" s="99"/>
      <c r="T86" s="197">
        <f>T87+T124+T133+T167+T206+T243+T284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77</v>
      </c>
      <c r="AU86" s="20" t="s">
        <v>119</v>
      </c>
      <c r="BK86" s="198">
        <f>BK87+BK124+BK133+BK167+BK206+BK243+BK284</f>
        <v>0</v>
      </c>
    </row>
    <row r="87" s="12" customFormat="1" ht="25.92" customHeight="1">
      <c r="A87" s="12"/>
      <c r="B87" s="199"/>
      <c r="C87" s="200"/>
      <c r="D87" s="201" t="s">
        <v>77</v>
      </c>
      <c r="E87" s="202" t="s">
        <v>814</v>
      </c>
      <c r="F87" s="202" t="s">
        <v>815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SUM(P88:P123)</f>
        <v>0</v>
      </c>
      <c r="Q87" s="207"/>
      <c r="R87" s="208">
        <f>SUM(R88:R123)</f>
        <v>0</v>
      </c>
      <c r="S87" s="207"/>
      <c r="T87" s="209">
        <f>SUM(T88:T123)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86</v>
      </c>
      <c r="AT87" s="211" t="s">
        <v>77</v>
      </c>
      <c r="AU87" s="211" t="s">
        <v>78</v>
      </c>
      <c r="AY87" s="210" t="s">
        <v>142</v>
      </c>
      <c r="BK87" s="212">
        <f>SUM(BK88:BK123)</f>
        <v>0</v>
      </c>
    </row>
    <row r="88" s="2" customFormat="1" ht="16.5" customHeight="1">
      <c r="A88" s="41"/>
      <c r="B88" s="42"/>
      <c r="C88" s="215" t="s">
        <v>86</v>
      </c>
      <c r="D88" s="215" t="s">
        <v>144</v>
      </c>
      <c r="E88" s="216" t="s">
        <v>816</v>
      </c>
      <c r="F88" s="217" t="s">
        <v>817</v>
      </c>
      <c r="G88" s="218" t="s">
        <v>818</v>
      </c>
      <c r="H88" s="219">
        <v>2</v>
      </c>
      <c r="I88" s="220"/>
      <c r="J88" s="221">
        <f>ROUND(I88*H88,2)</f>
        <v>0</v>
      </c>
      <c r="K88" s="217" t="s">
        <v>19</v>
      </c>
      <c r="L88" s="47"/>
      <c r="M88" s="222" t="s">
        <v>19</v>
      </c>
      <c r="N88" s="223" t="s">
        <v>49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241</v>
      </c>
      <c r="AT88" s="226" t="s">
        <v>144</v>
      </c>
      <c r="AU88" s="226" t="s">
        <v>86</v>
      </c>
      <c r="AY88" s="20" t="s">
        <v>142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86</v>
      </c>
      <c r="BK88" s="227">
        <f>ROUND(I88*H88,2)</f>
        <v>0</v>
      </c>
      <c r="BL88" s="20" t="s">
        <v>241</v>
      </c>
      <c r="BM88" s="226" t="s">
        <v>819</v>
      </c>
    </row>
    <row r="89" s="2" customFormat="1">
      <c r="A89" s="41"/>
      <c r="B89" s="42"/>
      <c r="C89" s="43"/>
      <c r="D89" s="228" t="s">
        <v>151</v>
      </c>
      <c r="E89" s="43"/>
      <c r="F89" s="229" t="s">
        <v>817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151</v>
      </c>
      <c r="AU89" s="20" t="s">
        <v>86</v>
      </c>
    </row>
    <row r="90" s="2" customFormat="1" ht="16.5" customHeight="1">
      <c r="A90" s="41"/>
      <c r="B90" s="42"/>
      <c r="C90" s="271" t="s">
        <v>88</v>
      </c>
      <c r="D90" s="271" t="s">
        <v>318</v>
      </c>
      <c r="E90" s="272" t="s">
        <v>820</v>
      </c>
      <c r="F90" s="273" t="s">
        <v>821</v>
      </c>
      <c r="G90" s="274" t="s">
        <v>818</v>
      </c>
      <c r="H90" s="275">
        <v>2</v>
      </c>
      <c r="I90" s="276"/>
      <c r="J90" s="277">
        <f>ROUND(I90*H90,2)</f>
        <v>0</v>
      </c>
      <c r="K90" s="273" t="s">
        <v>19</v>
      </c>
      <c r="L90" s="278"/>
      <c r="M90" s="279" t="s">
        <v>19</v>
      </c>
      <c r="N90" s="280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455</v>
      </c>
      <c r="AT90" s="226" t="s">
        <v>318</v>
      </c>
      <c r="AU90" s="226" t="s">
        <v>86</v>
      </c>
      <c r="AY90" s="20" t="s">
        <v>142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241</v>
      </c>
      <c r="BM90" s="226" t="s">
        <v>822</v>
      </c>
    </row>
    <row r="91" s="2" customFormat="1">
      <c r="A91" s="41"/>
      <c r="B91" s="42"/>
      <c r="C91" s="43"/>
      <c r="D91" s="228" t="s">
        <v>151</v>
      </c>
      <c r="E91" s="43"/>
      <c r="F91" s="229" t="s">
        <v>821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151</v>
      </c>
      <c r="AU91" s="20" t="s">
        <v>86</v>
      </c>
    </row>
    <row r="92" s="2" customFormat="1" ht="16.5" customHeight="1">
      <c r="A92" s="41"/>
      <c r="B92" s="42"/>
      <c r="C92" s="215" t="s">
        <v>164</v>
      </c>
      <c r="D92" s="215" t="s">
        <v>144</v>
      </c>
      <c r="E92" s="216" t="s">
        <v>823</v>
      </c>
      <c r="F92" s="217" t="s">
        <v>824</v>
      </c>
      <c r="G92" s="218" t="s">
        <v>818</v>
      </c>
      <c r="H92" s="219">
        <v>2</v>
      </c>
      <c r="I92" s="220"/>
      <c r="J92" s="221">
        <f>ROUND(I92*H92,2)</f>
        <v>0</v>
      </c>
      <c r="K92" s="217" t="s">
        <v>19</v>
      </c>
      <c r="L92" s="47"/>
      <c r="M92" s="222" t="s">
        <v>19</v>
      </c>
      <c r="N92" s="223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241</v>
      </c>
      <c r="AT92" s="226" t="s">
        <v>144</v>
      </c>
      <c r="AU92" s="226" t="s">
        <v>86</v>
      </c>
      <c r="AY92" s="20" t="s">
        <v>142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241</v>
      </c>
      <c r="BM92" s="226" t="s">
        <v>825</v>
      </c>
    </row>
    <row r="93" s="2" customFormat="1">
      <c r="A93" s="41"/>
      <c r="B93" s="42"/>
      <c r="C93" s="43"/>
      <c r="D93" s="228" t="s">
        <v>151</v>
      </c>
      <c r="E93" s="43"/>
      <c r="F93" s="229" t="s">
        <v>824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151</v>
      </c>
      <c r="AU93" s="20" t="s">
        <v>86</v>
      </c>
    </row>
    <row r="94" s="2" customFormat="1" ht="16.5" customHeight="1">
      <c r="A94" s="41"/>
      <c r="B94" s="42"/>
      <c r="C94" s="271" t="s">
        <v>149</v>
      </c>
      <c r="D94" s="271" t="s">
        <v>318</v>
      </c>
      <c r="E94" s="272" t="s">
        <v>826</v>
      </c>
      <c r="F94" s="273" t="s">
        <v>827</v>
      </c>
      <c r="G94" s="274" t="s">
        <v>818</v>
      </c>
      <c r="H94" s="275">
        <v>2</v>
      </c>
      <c r="I94" s="276"/>
      <c r="J94" s="277">
        <f>ROUND(I94*H94,2)</f>
        <v>0</v>
      </c>
      <c r="K94" s="273" t="s">
        <v>19</v>
      </c>
      <c r="L94" s="278"/>
      <c r="M94" s="279" t="s">
        <v>19</v>
      </c>
      <c r="N94" s="280" t="s">
        <v>49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455</v>
      </c>
      <c r="AT94" s="226" t="s">
        <v>318</v>
      </c>
      <c r="AU94" s="226" t="s">
        <v>86</v>
      </c>
      <c r="AY94" s="20" t="s">
        <v>142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241</v>
      </c>
      <c r="BM94" s="226" t="s">
        <v>828</v>
      </c>
    </row>
    <row r="95" s="2" customFormat="1">
      <c r="A95" s="41"/>
      <c r="B95" s="42"/>
      <c r="C95" s="43"/>
      <c r="D95" s="228" t="s">
        <v>151</v>
      </c>
      <c r="E95" s="43"/>
      <c r="F95" s="229" t="s">
        <v>827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151</v>
      </c>
      <c r="AU95" s="20" t="s">
        <v>86</v>
      </c>
    </row>
    <row r="96" s="2" customFormat="1" ht="16.5" customHeight="1">
      <c r="A96" s="41"/>
      <c r="B96" s="42"/>
      <c r="C96" s="215" t="s">
        <v>178</v>
      </c>
      <c r="D96" s="215" t="s">
        <v>144</v>
      </c>
      <c r="E96" s="216" t="s">
        <v>829</v>
      </c>
      <c r="F96" s="217" t="s">
        <v>830</v>
      </c>
      <c r="G96" s="218" t="s">
        <v>818</v>
      </c>
      <c r="H96" s="219">
        <v>1</v>
      </c>
      <c r="I96" s="220"/>
      <c r="J96" s="221">
        <f>ROUND(I96*H96,2)</f>
        <v>0</v>
      </c>
      <c r="K96" s="217" t="s">
        <v>19</v>
      </c>
      <c r="L96" s="47"/>
      <c r="M96" s="222" t="s">
        <v>19</v>
      </c>
      <c r="N96" s="223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241</v>
      </c>
      <c r="AT96" s="226" t="s">
        <v>144</v>
      </c>
      <c r="AU96" s="226" t="s">
        <v>86</v>
      </c>
      <c r="AY96" s="20" t="s">
        <v>142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241</v>
      </c>
      <c r="BM96" s="226" t="s">
        <v>831</v>
      </c>
    </row>
    <row r="97" s="2" customFormat="1">
      <c r="A97" s="41"/>
      <c r="B97" s="42"/>
      <c r="C97" s="43"/>
      <c r="D97" s="228" t="s">
        <v>151</v>
      </c>
      <c r="E97" s="43"/>
      <c r="F97" s="229" t="s">
        <v>830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151</v>
      </c>
      <c r="AU97" s="20" t="s">
        <v>86</v>
      </c>
    </row>
    <row r="98" s="2" customFormat="1" ht="16.5" customHeight="1">
      <c r="A98" s="41"/>
      <c r="B98" s="42"/>
      <c r="C98" s="271" t="s">
        <v>185</v>
      </c>
      <c r="D98" s="271" t="s">
        <v>318</v>
      </c>
      <c r="E98" s="272" t="s">
        <v>832</v>
      </c>
      <c r="F98" s="273" t="s">
        <v>833</v>
      </c>
      <c r="G98" s="274" t="s">
        <v>818</v>
      </c>
      <c r="H98" s="275">
        <v>1</v>
      </c>
      <c r="I98" s="276"/>
      <c r="J98" s="277">
        <f>ROUND(I98*H98,2)</f>
        <v>0</v>
      </c>
      <c r="K98" s="273" t="s">
        <v>19</v>
      </c>
      <c r="L98" s="278"/>
      <c r="M98" s="279" t="s">
        <v>19</v>
      </c>
      <c r="N98" s="280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455</v>
      </c>
      <c r="AT98" s="226" t="s">
        <v>318</v>
      </c>
      <c r="AU98" s="226" t="s">
        <v>86</v>
      </c>
      <c r="AY98" s="20" t="s">
        <v>142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241</v>
      </c>
      <c r="BM98" s="226" t="s">
        <v>834</v>
      </c>
    </row>
    <row r="99" s="2" customFormat="1">
      <c r="A99" s="41"/>
      <c r="B99" s="42"/>
      <c r="C99" s="43"/>
      <c r="D99" s="228" t="s">
        <v>151</v>
      </c>
      <c r="E99" s="43"/>
      <c r="F99" s="229" t="s">
        <v>833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151</v>
      </c>
      <c r="AU99" s="20" t="s">
        <v>86</v>
      </c>
    </row>
    <row r="100" s="2" customFormat="1" ht="16.5" customHeight="1">
      <c r="A100" s="41"/>
      <c r="B100" s="42"/>
      <c r="C100" s="215" t="s">
        <v>195</v>
      </c>
      <c r="D100" s="215" t="s">
        <v>144</v>
      </c>
      <c r="E100" s="216" t="s">
        <v>835</v>
      </c>
      <c r="F100" s="217" t="s">
        <v>836</v>
      </c>
      <c r="G100" s="218" t="s">
        <v>818</v>
      </c>
      <c r="H100" s="219">
        <v>1</v>
      </c>
      <c r="I100" s="220"/>
      <c r="J100" s="221">
        <f>ROUND(I100*H100,2)</f>
        <v>0</v>
      </c>
      <c r="K100" s="217" t="s">
        <v>19</v>
      </c>
      <c r="L100" s="47"/>
      <c r="M100" s="222" t="s">
        <v>19</v>
      </c>
      <c r="N100" s="223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241</v>
      </c>
      <c r="AT100" s="226" t="s">
        <v>144</v>
      </c>
      <c r="AU100" s="226" t="s">
        <v>86</v>
      </c>
      <c r="AY100" s="20" t="s">
        <v>142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241</v>
      </c>
      <c r="BM100" s="226" t="s">
        <v>837</v>
      </c>
    </row>
    <row r="101" s="2" customFormat="1">
      <c r="A101" s="41"/>
      <c r="B101" s="42"/>
      <c r="C101" s="43"/>
      <c r="D101" s="228" t="s">
        <v>151</v>
      </c>
      <c r="E101" s="43"/>
      <c r="F101" s="229" t="s">
        <v>836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151</v>
      </c>
      <c r="AU101" s="20" t="s">
        <v>86</v>
      </c>
    </row>
    <row r="102" s="2" customFormat="1" ht="16.5" customHeight="1">
      <c r="A102" s="41"/>
      <c r="B102" s="42"/>
      <c r="C102" s="215" t="s">
        <v>202</v>
      </c>
      <c r="D102" s="215" t="s">
        <v>144</v>
      </c>
      <c r="E102" s="216" t="s">
        <v>838</v>
      </c>
      <c r="F102" s="217" t="s">
        <v>839</v>
      </c>
      <c r="G102" s="218" t="s">
        <v>818</v>
      </c>
      <c r="H102" s="219">
        <v>1</v>
      </c>
      <c r="I102" s="220"/>
      <c r="J102" s="221">
        <f>ROUND(I102*H102,2)</f>
        <v>0</v>
      </c>
      <c r="K102" s="217" t="s">
        <v>19</v>
      </c>
      <c r="L102" s="47"/>
      <c r="M102" s="222" t="s">
        <v>19</v>
      </c>
      <c r="N102" s="223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241</v>
      </c>
      <c r="AT102" s="226" t="s">
        <v>144</v>
      </c>
      <c r="AU102" s="226" t="s">
        <v>86</v>
      </c>
      <c r="AY102" s="20" t="s">
        <v>142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241</v>
      </c>
      <c r="BM102" s="226" t="s">
        <v>840</v>
      </c>
    </row>
    <row r="103" s="2" customFormat="1">
      <c r="A103" s="41"/>
      <c r="B103" s="42"/>
      <c r="C103" s="43"/>
      <c r="D103" s="228" t="s">
        <v>151</v>
      </c>
      <c r="E103" s="43"/>
      <c r="F103" s="229" t="s">
        <v>839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151</v>
      </c>
      <c r="AU103" s="20" t="s">
        <v>86</v>
      </c>
    </row>
    <row r="104" s="2" customFormat="1" ht="16.5" customHeight="1">
      <c r="A104" s="41"/>
      <c r="B104" s="42"/>
      <c r="C104" s="215" t="s">
        <v>162</v>
      </c>
      <c r="D104" s="215" t="s">
        <v>144</v>
      </c>
      <c r="E104" s="216" t="s">
        <v>841</v>
      </c>
      <c r="F104" s="217" t="s">
        <v>842</v>
      </c>
      <c r="G104" s="218" t="s">
        <v>818</v>
      </c>
      <c r="H104" s="219">
        <v>1</v>
      </c>
      <c r="I104" s="220"/>
      <c r="J104" s="221">
        <f>ROUND(I104*H104,2)</f>
        <v>0</v>
      </c>
      <c r="K104" s="217" t="s">
        <v>19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241</v>
      </c>
      <c r="AT104" s="226" t="s">
        <v>144</v>
      </c>
      <c r="AU104" s="226" t="s">
        <v>86</v>
      </c>
      <c r="AY104" s="20" t="s">
        <v>142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241</v>
      </c>
      <c r="BM104" s="226" t="s">
        <v>843</v>
      </c>
    </row>
    <row r="105" s="2" customFormat="1">
      <c r="A105" s="41"/>
      <c r="B105" s="42"/>
      <c r="C105" s="43"/>
      <c r="D105" s="228" t="s">
        <v>151</v>
      </c>
      <c r="E105" s="43"/>
      <c r="F105" s="229" t="s">
        <v>842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151</v>
      </c>
      <c r="AU105" s="20" t="s">
        <v>86</v>
      </c>
    </row>
    <row r="106" s="2" customFormat="1" ht="16.5" customHeight="1">
      <c r="A106" s="41"/>
      <c r="B106" s="42"/>
      <c r="C106" s="215" t="s">
        <v>217</v>
      </c>
      <c r="D106" s="215" t="s">
        <v>144</v>
      </c>
      <c r="E106" s="216" t="s">
        <v>844</v>
      </c>
      <c r="F106" s="217" t="s">
        <v>845</v>
      </c>
      <c r="G106" s="218" t="s">
        <v>818</v>
      </c>
      <c r="H106" s="219">
        <v>1</v>
      </c>
      <c r="I106" s="220"/>
      <c r="J106" s="221">
        <f>ROUND(I106*H106,2)</f>
        <v>0</v>
      </c>
      <c r="K106" s="217" t="s">
        <v>19</v>
      </c>
      <c r="L106" s="47"/>
      <c r="M106" s="222" t="s">
        <v>19</v>
      </c>
      <c r="N106" s="223" t="s">
        <v>49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241</v>
      </c>
      <c r="AT106" s="226" t="s">
        <v>144</v>
      </c>
      <c r="AU106" s="226" t="s">
        <v>86</v>
      </c>
      <c r="AY106" s="20" t="s">
        <v>142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86</v>
      </c>
      <c r="BK106" s="227">
        <f>ROUND(I106*H106,2)</f>
        <v>0</v>
      </c>
      <c r="BL106" s="20" t="s">
        <v>241</v>
      </c>
      <c r="BM106" s="226" t="s">
        <v>846</v>
      </c>
    </row>
    <row r="107" s="2" customFormat="1">
      <c r="A107" s="41"/>
      <c r="B107" s="42"/>
      <c r="C107" s="43"/>
      <c r="D107" s="228" t="s">
        <v>151</v>
      </c>
      <c r="E107" s="43"/>
      <c r="F107" s="229" t="s">
        <v>845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151</v>
      </c>
      <c r="AU107" s="20" t="s">
        <v>86</v>
      </c>
    </row>
    <row r="108" s="2" customFormat="1" ht="16.5" customHeight="1">
      <c r="A108" s="41"/>
      <c r="B108" s="42"/>
      <c r="C108" s="215" t="s">
        <v>223</v>
      </c>
      <c r="D108" s="215" t="s">
        <v>144</v>
      </c>
      <c r="E108" s="216" t="s">
        <v>847</v>
      </c>
      <c r="F108" s="217" t="s">
        <v>848</v>
      </c>
      <c r="G108" s="218" t="s">
        <v>818</v>
      </c>
      <c r="H108" s="219">
        <v>1</v>
      </c>
      <c r="I108" s="220"/>
      <c r="J108" s="221">
        <f>ROUND(I108*H108,2)</f>
        <v>0</v>
      </c>
      <c r="K108" s="217" t="s">
        <v>19</v>
      </c>
      <c r="L108" s="47"/>
      <c r="M108" s="222" t="s">
        <v>19</v>
      </c>
      <c r="N108" s="223" t="s">
        <v>49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241</v>
      </c>
      <c r="AT108" s="226" t="s">
        <v>144</v>
      </c>
      <c r="AU108" s="226" t="s">
        <v>86</v>
      </c>
      <c r="AY108" s="20" t="s">
        <v>142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86</v>
      </c>
      <c r="BK108" s="227">
        <f>ROUND(I108*H108,2)</f>
        <v>0</v>
      </c>
      <c r="BL108" s="20" t="s">
        <v>241</v>
      </c>
      <c r="BM108" s="226" t="s">
        <v>849</v>
      </c>
    </row>
    <row r="109" s="2" customFormat="1">
      <c r="A109" s="41"/>
      <c r="B109" s="42"/>
      <c r="C109" s="43"/>
      <c r="D109" s="228" t="s">
        <v>151</v>
      </c>
      <c r="E109" s="43"/>
      <c r="F109" s="229" t="s">
        <v>848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151</v>
      </c>
      <c r="AU109" s="20" t="s">
        <v>86</v>
      </c>
    </row>
    <row r="110" s="2" customFormat="1" ht="16.5" customHeight="1">
      <c r="A110" s="41"/>
      <c r="B110" s="42"/>
      <c r="C110" s="215" t="s">
        <v>8</v>
      </c>
      <c r="D110" s="215" t="s">
        <v>144</v>
      </c>
      <c r="E110" s="216" t="s">
        <v>850</v>
      </c>
      <c r="F110" s="217" t="s">
        <v>851</v>
      </c>
      <c r="G110" s="218" t="s">
        <v>818</v>
      </c>
      <c r="H110" s="219">
        <v>1</v>
      </c>
      <c r="I110" s="220"/>
      <c r="J110" s="221">
        <f>ROUND(I110*H110,2)</f>
        <v>0</v>
      </c>
      <c r="K110" s="217" t="s">
        <v>19</v>
      </c>
      <c r="L110" s="47"/>
      <c r="M110" s="222" t="s">
        <v>19</v>
      </c>
      <c r="N110" s="223" t="s">
        <v>49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241</v>
      </c>
      <c r="AT110" s="226" t="s">
        <v>144</v>
      </c>
      <c r="AU110" s="226" t="s">
        <v>86</v>
      </c>
      <c r="AY110" s="20" t="s">
        <v>142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86</v>
      </c>
      <c r="BK110" s="227">
        <f>ROUND(I110*H110,2)</f>
        <v>0</v>
      </c>
      <c r="BL110" s="20" t="s">
        <v>241</v>
      </c>
      <c r="BM110" s="226" t="s">
        <v>852</v>
      </c>
    </row>
    <row r="111" s="2" customFormat="1">
      <c r="A111" s="41"/>
      <c r="B111" s="42"/>
      <c r="C111" s="43"/>
      <c r="D111" s="228" t="s">
        <v>151</v>
      </c>
      <c r="E111" s="43"/>
      <c r="F111" s="229" t="s">
        <v>851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151</v>
      </c>
      <c r="AU111" s="20" t="s">
        <v>86</v>
      </c>
    </row>
    <row r="112" s="2" customFormat="1" ht="16.5" customHeight="1">
      <c r="A112" s="41"/>
      <c r="B112" s="42"/>
      <c r="C112" s="215" t="s">
        <v>238</v>
      </c>
      <c r="D112" s="215" t="s">
        <v>144</v>
      </c>
      <c r="E112" s="216" t="s">
        <v>853</v>
      </c>
      <c r="F112" s="217" t="s">
        <v>854</v>
      </c>
      <c r="G112" s="218" t="s">
        <v>818</v>
      </c>
      <c r="H112" s="219">
        <v>1</v>
      </c>
      <c r="I112" s="220"/>
      <c r="J112" s="221">
        <f>ROUND(I112*H112,2)</f>
        <v>0</v>
      </c>
      <c r="K112" s="217" t="s">
        <v>19</v>
      </c>
      <c r="L112" s="47"/>
      <c r="M112" s="222" t="s">
        <v>19</v>
      </c>
      <c r="N112" s="223" t="s">
        <v>49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241</v>
      </c>
      <c r="AT112" s="226" t="s">
        <v>144</v>
      </c>
      <c r="AU112" s="226" t="s">
        <v>86</v>
      </c>
      <c r="AY112" s="20" t="s">
        <v>142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86</v>
      </c>
      <c r="BK112" s="227">
        <f>ROUND(I112*H112,2)</f>
        <v>0</v>
      </c>
      <c r="BL112" s="20" t="s">
        <v>241</v>
      </c>
      <c r="BM112" s="226" t="s">
        <v>855</v>
      </c>
    </row>
    <row r="113" s="2" customFormat="1">
      <c r="A113" s="41"/>
      <c r="B113" s="42"/>
      <c r="C113" s="43"/>
      <c r="D113" s="228" t="s">
        <v>151</v>
      </c>
      <c r="E113" s="43"/>
      <c r="F113" s="229" t="s">
        <v>854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151</v>
      </c>
      <c r="AU113" s="20" t="s">
        <v>86</v>
      </c>
    </row>
    <row r="114" s="2" customFormat="1" ht="16.5" customHeight="1">
      <c r="A114" s="41"/>
      <c r="B114" s="42"/>
      <c r="C114" s="215" t="s">
        <v>245</v>
      </c>
      <c r="D114" s="215" t="s">
        <v>144</v>
      </c>
      <c r="E114" s="216" t="s">
        <v>856</v>
      </c>
      <c r="F114" s="217" t="s">
        <v>857</v>
      </c>
      <c r="G114" s="218" t="s">
        <v>818</v>
      </c>
      <c r="H114" s="219">
        <v>1</v>
      </c>
      <c r="I114" s="220"/>
      <c r="J114" s="221">
        <f>ROUND(I114*H114,2)</f>
        <v>0</v>
      </c>
      <c r="K114" s="217" t="s">
        <v>19</v>
      </c>
      <c r="L114" s="47"/>
      <c r="M114" s="222" t="s">
        <v>19</v>
      </c>
      <c r="N114" s="223" t="s">
        <v>49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241</v>
      </c>
      <c r="AT114" s="226" t="s">
        <v>144</v>
      </c>
      <c r="AU114" s="226" t="s">
        <v>86</v>
      </c>
      <c r="AY114" s="20" t="s">
        <v>142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241</v>
      </c>
      <c r="BM114" s="226" t="s">
        <v>858</v>
      </c>
    </row>
    <row r="115" s="2" customFormat="1">
      <c r="A115" s="41"/>
      <c r="B115" s="42"/>
      <c r="C115" s="43"/>
      <c r="D115" s="228" t="s">
        <v>151</v>
      </c>
      <c r="E115" s="43"/>
      <c r="F115" s="229" t="s">
        <v>857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151</v>
      </c>
      <c r="AU115" s="20" t="s">
        <v>86</v>
      </c>
    </row>
    <row r="116" s="2" customFormat="1" ht="16.5" customHeight="1">
      <c r="A116" s="41"/>
      <c r="B116" s="42"/>
      <c r="C116" s="215" t="s">
        <v>252</v>
      </c>
      <c r="D116" s="215" t="s">
        <v>144</v>
      </c>
      <c r="E116" s="216" t="s">
        <v>859</v>
      </c>
      <c r="F116" s="217" t="s">
        <v>860</v>
      </c>
      <c r="G116" s="218" t="s">
        <v>818</v>
      </c>
      <c r="H116" s="219">
        <v>1</v>
      </c>
      <c r="I116" s="220"/>
      <c r="J116" s="221">
        <f>ROUND(I116*H116,2)</f>
        <v>0</v>
      </c>
      <c r="K116" s="217" t="s">
        <v>19</v>
      </c>
      <c r="L116" s="47"/>
      <c r="M116" s="222" t="s">
        <v>19</v>
      </c>
      <c r="N116" s="223" t="s">
        <v>49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241</v>
      </c>
      <c r="AT116" s="226" t="s">
        <v>144</v>
      </c>
      <c r="AU116" s="226" t="s">
        <v>86</v>
      </c>
      <c r="AY116" s="20" t="s">
        <v>142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86</v>
      </c>
      <c r="BK116" s="227">
        <f>ROUND(I116*H116,2)</f>
        <v>0</v>
      </c>
      <c r="BL116" s="20" t="s">
        <v>241</v>
      </c>
      <c r="BM116" s="226" t="s">
        <v>861</v>
      </c>
    </row>
    <row r="117" s="2" customFormat="1">
      <c r="A117" s="41"/>
      <c r="B117" s="42"/>
      <c r="C117" s="43"/>
      <c r="D117" s="228" t="s">
        <v>151</v>
      </c>
      <c r="E117" s="43"/>
      <c r="F117" s="229" t="s">
        <v>860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151</v>
      </c>
      <c r="AU117" s="20" t="s">
        <v>86</v>
      </c>
    </row>
    <row r="118" s="2" customFormat="1" ht="16.5" customHeight="1">
      <c r="A118" s="41"/>
      <c r="B118" s="42"/>
      <c r="C118" s="271" t="s">
        <v>241</v>
      </c>
      <c r="D118" s="271" t="s">
        <v>318</v>
      </c>
      <c r="E118" s="272" t="s">
        <v>862</v>
      </c>
      <c r="F118" s="273" t="s">
        <v>863</v>
      </c>
      <c r="G118" s="274" t="s">
        <v>818</v>
      </c>
      <c r="H118" s="275">
        <v>1</v>
      </c>
      <c r="I118" s="276"/>
      <c r="J118" s="277">
        <f>ROUND(I118*H118,2)</f>
        <v>0</v>
      </c>
      <c r="K118" s="273" t="s">
        <v>19</v>
      </c>
      <c r="L118" s="278"/>
      <c r="M118" s="279" t="s">
        <v>19</v>
      </c>
      <c r="N118" s="280" t="s">
        <v>49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455</v>
      </c>
      <c r="AT118" s="226" t="s">
        <v>318</v>
      </c>
      <c r="AU118" s="226" t="s">
        <v>86</v>
      </c>
      <c r="AY118" s="20" t="s">
        <v>142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86</v>
      </c>
      <c r="BK118" s="227">
        <f>ROUND(I118*H118,2)</f>
        <v>0</v>
      </c>
      <c r="BL118" s="20" t="s">
        <v>241</v>
      </c>
      <c r="BM118" s="226" t="s">
        <v>864</v>
      </c>
    </row>
    <row r="119" s="2" customFormat="1">
      <c r="A119" s="41"/>
      <c r="B119" s="42"/>
      <c r="C119" s="43"/>
      <c r="D119" s="228" t="s">
        <v>151</v>
      </c>
      <c r="E119" s="43"/>
      <c r="F119" s="229" t="s">
        <v>863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151</v>
      </c>
      <c r="AU119" s="20" t="s">
        <v>86</v>
      </c>
    </row>
    <row r="120" s="2" customFormat="1" ht="21.75" customHeight="1">
      <c r="A120" s="41"/>
      <c r="B120" s="42"/>
      <c r="C120" s="215" t="s">
        <v>369</v>
      </c>
      <c r="D120" s="215" t="s">
        <v>144</v>
      </c>
      <c r="E120" s="216" t="s">
        <v>865</v>
      </c>
      <c r="F120" s="217" t="s">
        <v>866</v>
      </c>
      <c r="G120" s="218" t="s">
        <v>818</v>
      </c>
      <c r="H120" s="219">
        <v>1</v>
      </c>
      <c r="I120" s="220"/>
      <c r="J120" s="221">
        <f>ROUND(I120*H120,2)</f>
        <v>0</v>
      </c>
      <c r="K120" s="217" t="s">
        <v>19</v>
      </c>
      <c r="L120" s="47"/>
      <c r="M120" s="222" t="s">
        <v>19</v>
      </c>
      <c r="N120" s="223" t="s">
        <v>49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241</v>
      </c>
      <c r="AT120" s="226" t="s">
        <v>144</v>
      </c>
      <c r="AU120" s="226" t="s">
        <v>86</v>
      </c>
      <c r="AY120" s="20" t="s">
        <v>142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86</v>
      </c>
      <c r="BK120" s="227">
        <f>ROUND(I120*H120,2)</f>
        <v>0</v>
      </c>
      <c r="BL120" s="20" t="s">
        <v>241</v>
      </c>
      <c r="BM120" s="226" t="s">
        <v>867</v>
      </c>
    </row>
    <row r="121" s="2" customFormat="1">
      <c r="A121" s="41"/>
      <c r="B121" s="42"/>
      <c r="C121" s="43"/>
      <c r="D121" s="228" t="s">
        <v>151</v>
      </c>
      <c r="E121" s="43"/>
      <c r="F121" s="229" t="s">
        <v>866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151</v>
      </c>
      <c r="AU121" s="20" t="s">
        <v>86</v>
      </c>
    </row>
    <row r="122" s="2" customFormat="1" ht="21.75" customHeight="1">
      <c r="A122" s="41"/>
      <c r="B122" s="42"/>
      <c r="C122" s="271" t="s">
        <v>377</v>
      </c>
      <c r="D122" s="271" t="s">
        <v>318</v>
      </c>
      <c r="E122" s="272" t="s">
        <v>868</v>
      </c>
      <c r="F122" s="273" t="s">
        <v>869</v>
      </c>
      <c r="G122" s="274" t="s">
        <v>818</v>
      </c>
      <c r="H122" s="275">
        <v>1</v>
      </c>
      <c r="I122" s="276"/>
      <c r="J122" s="277">
        <f>ROUND(I122*H122,2)</f>
        <v>0</v>
      </c>
      <c r="K122" s="273" t="s">
        <v>19</v>
      </c>
      <c r="L122" s="278"/>
      <c r="M122" s="279" t="s">
        <v>19</v>
      </c>
      <c r="N122" s="280" t="s">
        <v>49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455</v>
      </c>
      <c r="AT122" s="226" t="s">
        <v>318</v>
      </c>
      <c r="AU122" s="226" t="s">
        <v>86</v>
      </c>
      <c r="AY122" s="20" t="s">
        <v>142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86</v>
      </c>
      <c r="BK122" s="227">
        <f>ROUND(I122*H122,2)</f>
        <v>0</v>
      </c>
      <c r="BL122" s="20" t="s">
        <v>241</v>
      </c>
      <c r="BM122" s="226" t="s">
        <v>870</v>
      </c>
    </row>
    <row r="123" s="2" customFormat="1">
      <c r="A123" s="41"/>
      <c r="B123" s="42"/>
      <c r="C123" s="43"/>
      <c r="D123" s="228" t="s">
        <v>151</v>
      </c>
      <c r="E123" s="43"/>
      <c r="F123" s="229" t="s">
        <v>869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151</v>
      </c>
      <c r="AU123" s="20" t="s">
        <v>86</v>
      </c>
    </row>
    <row r="124" s="12" customFormat="1" ht="25.92" customHeight="1">
      <c r="A124" s="12"/>
      <c r="B124" s="199"/>
      <c r="C124" s="200"/>
      <c r="D124" s="201" t="s">
        <v>77</v>
      </c>
      <c r="E124" s="202" t="s">
        <v>871</v>
      </c>
      <c r="F124" s="202" t="s">
        <v>872</v>
      </c>
      <c r="G124" s="200"/>
      <c r="H124" s="200"/>
      <c r="I124" s="203"/>
      <c r="J124" s="204">
        <f>BK124</f>
        <v>0</v>
      </c>
      <c r="K124" s="200"/>
      <c r="L124" s="205"/>
      <c r="M124" s="206"/>
      <c r="N124" s="207"/>
      <c r="O124" s="207"/>
      <c r="P124" s="208">
        <f>SUM(P125:P132)</f>
        <v>0</v>
      </c>
      <c r="Q124" s="207"/>
      <c r="R124" s="208">
        <f>SUM(R125:R132)</f>
        <v>0</v>
      </c>
      <c r="S124" s="207"/>
      <c r="T124" s="209">
        <f>SUM(T125:T132)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0" t="s">
        <v>86</v>
      </c>
      <c r="AT124" s="211" t="s">
        <v>77</v>
      </c>
      <c r="AU124" s="211" t="s">
        <v>78</v>
      </c>
      <c r="AY124" s="210" t="s">
        <v>142</v>
      </c>
      <c r="BK124" s="212">
        <f>SUM(BK125:BK132)</f>
        <v>0</v>
      </c>
    </row>
    <row r="125" s="2" customFormat="1" ht="16.5" customHeight="1">
      <c r="A125" s="41"/>
      <c r="B125" s="42"/>
      <c r="C125" s="215" t="s">
        <v>385</v>
      </c>
      <c r="D125" s="215" t="s">
        <v>144</v>
      </c>
      <c r="E125" s="216" t="s">
        <v>873</v>
      </c>
      <c r="F125" s="217" t="s">
        <v>874</v>
      </c>
      <c r="G125" s="218" t="s">
        <v>483</v>
      </c>
      <c r="H125" s="219">
        <v>150</v>
      </c>
      <c r="I125" s="220"/>
      <c r="J125" s="221">
        <f>ROUND(I125*H125,2)</f>
        <v>0</v>
      </c>
      <c r="K125" s="217" t="s">
        <v>19</v>
      </c>
      <c r="L125" s="47"/>
      <c r="M125" s="222" t="s">
        <v>19</v>
      </c>
      <c r="N125" s="223" t="s">
        <v>49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241</v>
      </c>
      <c r="AT125" s="226" t="s">
        <v>144</v>
      </c>
      <c r="AU125" s="226" t="s">
        <v>86</v>
      </c>
      <c r="AY125" s="20" t="s">
        <v>142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86</v>
      </c>
      <c r="BK125" s="227">
        <f>ROUND(I125*H125,2)</f>
        <v>0</v>
      </c>
      <c r="BL125" s="20" t="s">
        <v>241</v>
      </c>
      <c r="BM125" s="226" t="s">
        <v>875</v>
      </c>
    </row>
    <row r="126" s="2" customFormat="1">
      <c r="A126" s="41"/>
      <c r="B126" s="42"/>
      <c r="C126" s="43"/>
      <c r="D126" s="228" t="s">
        <v>151</v>
      </c>
      <c r="E126" s="43"/>
      <c r="F126" s="229" t="s">
        <v>874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151</v>
      </c>
      <c r="AU126" s="20" t="s">
        <v>86</v>
      </c>
    </row>
    <row r="127" s="2" customFormat="1" ht="16.5" customHeight="1">
      <c r="A127" s="41"/>
      <c r="B127" s="42"/>
      <c r="C127" s="271" t="s">
        <v>392</v>
      </c>
      <c r="D127" s="271" t="s">
        <v>318</v>
      </c>
      <c r="E127" s="272" t="s">
        <v>876</v>
      </c>
      <c r="F127" s="273" t="s">
        <v>877</v>
      </c>
      <c r="G127" s="274" t="s">
        <v>483</v>
      </c>
      <c r="H127" s="275">
        <v>150</v>
      </c>
      <c r="I127" s="276"/>
      <c r="J127" s="277">
        <f>ROUND(I127*H127,2)</f>
        <v>0</v>
      </c>
      <c r="K127" s="273" t="s">
        <v>19</v>
      </c>
      <c r="L127" s="278"/>
      <c r="M127" s="279" t="s">
        <v>19</v>
      </c>
      <c r="N127" s="280" t="s">
        <v>49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455</v>
      </c>
      <c r="AT127" s="226" t="s">
        <v>318</v>
      </c>
      <c r="AU127" s="226" t="s">
        <v>86</v>
      </c>
      <c r="AY127" s="20" t="s">
        <v>142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86</v>
      </c>
      <c r="BK127" s="227">
        <f>ROUND(I127*H127,2)</f>
        <v>0</v>
      </c>
      <c r="BL127" s="20" t="s">
        <v>241</v>
      </c>
      <c r="BM127" s="226" t="s">
        <v>878</v>
      </c>
    </row>
    <row r="128" s="2" customFormat="1">
      <c r="A128" s="41"/>
      <c r="B128" s="42"/>
      <c r="C128" s="43"/>
      <c r="D128" s="228" t="s">
        <v>151</v>
      </c>
      <c r="E128" s="43"/>
      <c r="F128" s="229" t="s">
        <v>877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151</v>
      </c>
      <c r="AU128" s="20" t="s">
        <v>86</v>
      </c>
    </row>
    <row r="129" s="2" customFormat="1" ht="16.5" customHeight="1">
      <c r="A129" s="41"/>
      <c r="B129" s="42"/>
      <c r="C129" s="215" t="s">
        <v>7</v>
      </c>
      <c r="D129" s="215" t="s">
        <v>144</v>
      </c>
      <c r="E129" s="216" t="s">
        <v>879</v>
      </c>
      <c r="F129" s="217" t="s">
        <v>880</v>
      </c>
      <c r="G129" s="218" t="s">
        <v>818</v>
      </c>
      <c r="H129" s="219">
        <v>1</v>
      </c>
      <c r="I129" s="220"/>
      <c r="J129" s="221">
        <f>ROUND(I129*H129,2)</f>
        <v>0</v>
      </c>
      <c r="K129" s="217" t="s">
        <v>19</v>
      </c>
      <c r="L129" s="47"/>
      <c r="M129" s="222" t="s">
        <v>19</v>
      </c>
      <c r="N129" s="223" t="s">
        <v>49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241</v>
      </c>
      <c r="AT129" s="226" t="s">
        <v>144</v>
      </c>
      <c r="AU129" s="226" t="s">
        <v>86</v>
      </c>
      <c r="AY129" s="20" t="s">
        <v>142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86</v>
      </c>
      <c r="BK129" s="227">
        <f>ROUND(I129*H129,2)</f>
        <v>0</v>
      </c>
      <c r="BL129" s="20" t="s">
        <v>241</v>
      </c>
      <c r="BM129" s="226" t="s">
        <v>881</v>
      </c>
    </row>
    <row r="130" s="2" customFormat="1">
      <c r="A130" s="41"/>
      <c r="B130" s="42"/>
      <c r="C130" s="43"/>
      <c r="D130" s="228" t="s">
        <v>151</v>
      </c>
      <c r="E130" s="43"/>
      <c r="F130" s="229" t="s">
        <v>880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151</v>
      </c>
      <c r="AU130" s="20" t="s">
        <v>86</v>
      </c>
    </row>
    <row r="131" s="2" customFormat="1" ht="16.5" customHeight="1">
      <c r="A131" s="41"/>
      <c r="B131" s="42"/>
      <c r="C131" s="271" t="s">
        <v>407</v>
      </c>
      <c r="D131" s="271" t="s">
        <v>318</v>
      </c>
      <c r="E131" s="272" t="s">
        <v>882</v>
      </c>
      <c r="F131" s="273" t="s">
        <v>883</v>
      </c>
      <c r="G131" s="274" t="s">
        <v>818</v>
      </c>
      <c r="H131" s="275">
        <v>1</v>
      </c>
      <c r="I131" s="276"/>
      <c r="J131" s="277">
        <f>ROUND(I131*H131,2)</f>
        <v>0</v>
      </c>
      <c r="K131" s="273" t="s">
        <v>19</v>
      </c>
      <c r="L131" s="278"/>
      <c r="M131" s="279" t="s">
        <v>19</v>
      </c>
      <c r="N131" s="280" t="s">
        <v>49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455</v>
      </c>
      <c r="AT131" s="226" t="s">
        <v>318</v>
      </c>
      <c r="AU131" s="226" t="s">
        <v>86</v>
      </c>
      <c r="AY131" s="20" t="s">
        <v>142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86</v>
      </c>
      <c r="BK131" s="227">
        <f>ROUND(I131*H131,2)</f>
        <v>0</v>
      </c>
      <c r="BL131" s="20" t="s">
        <v>241</v>
      </c>
      <c r="BM131" s="226" t="s">
        <v>884</v>
      </c>
    </row>
    <row r="132" s="2" customFormat="1">
      <c r="A132" s="41"/>
      <c r="B132" s="42"/>
      <c r="C132" s="43"/>
      <c r="D132" s="228" t="s">
        <v>151</v>
      </c>
      <c r="E132" s="43"/>
      <c r="F132" s="229" t="s">
        <v>883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151</v>
      </c>
      <c r="AU132" s="20" t="s">
        <v>86</v>
      </c>
    </row>
    <row r="133" s="12" customFormat="1" ht="25.92" customHeight="1">
      <c r="A133" s="12"/>
      <c r="B133" s="199"/>
      <c r="C133" s="200"/>
      <c r="D133" s="201" t="s">
        <v>77</v>
      </c>
      <c r="E133" s="202" t="s">
        <v>885</v>
      </c>
      <c r="F133" s="202" t="s">
        <v>886</v>
      </c>
      <c r="G133" s="200"/>
      <c r="H133" s="200"/>
      <c r="I133" s="203"/>
      <c r="J133" s="204">
        <f>BK133</f>
        <v>0</v>
      </c>
      <c r="K133" s="200"/>
      <c r="L133" s="205"/>
      <c r="M133" s="206"/>
      <c r="N133" s="207"/>
      <c r="O133" s="207"/>
      <c r="P133" s="208">
        <f>SUM(P134:P166)</f>
        <v>0</v>
      </c>
      <c r="Q133" s="207"/>
      <c r="R133" s="208">
        <f>SUM(R134:R166)</f>
        <v>0</v>
      </c>
      <c r="S133" s="207"/>
      <c r="T133" s="209">
        <f>SUM(T134:T166)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0" t="s">
        <v>86</v>
      </c>
      <c r="AT133" s="211" t="s">
        <v>77</v>
      </c>
      <c r="AU133" s="211" t="s">
        <v>78</v>
      </c>
      <c r="AY133" s="210" t="s">
        <v>142</v>
      </c>
      <c r="BK133" s="212">
        <f>SUM(BK134:BK166)</f>
        <v>0</v>
      </c>
    </row>
    <row r="134" s="2" customFormat="1" ht="16.5" customHeight="1">
      <c r="A134" s="41"/>
      <c r="B134" s="42"/>
      <c r="C134" s="215" t="s">
        <v>411</v>
      </c>
      <c r="D134" s="215" t="s">
        <v>144</v>
      </c>
      <c r="E134" s="216" t="s">
        <v>887</v>
      </c>
      <c r="F134" s="217" t="s">
        <v>888</v>
      </c>
      <c r="G134" s="218" t="s">
        <v>818</v>
      </c>
      <c r="H134" s="219">
        <v>2</v>
      </c>
      <c r="I134" s="220"/>
      <c r="J134" s="221">
        <f>ROUND(I134*H134,2)</f>
        <v>0</v>
      </c>
      <c r="K134" s="217" t="s">
        <v>19</v>
      </c>
      <c r="L134" s="47"/>
      <c r="M134" s="222" t="s">
        <v>19</v>
      </c>
      <c r="N134" s="223" t="s">
        <v>49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241</v>
      </c>
      <c r="AT134" s="226" t="s">
        <v>144</v>
      </c>
      <c r="AU134" s="226" t="s">
        <v>86</v>
      </c>
      <c r="AY134" s="20" t="s">
        <v>142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86</v>
      </c>
      <c r="BK134" s="227">
        <f>ROUND(I134*H134,2)</f>
        <v>0</v>
      </c>
      <c r="BL134" s="20" t="s">
        <v>241</v>
      </c>
      <c r="BM134" s="226" t="s">
        <v>889</v>
      </c>
    </row>
    <row r="135" s="2" customFormat="1">
      <c r="A135" s="41"/>
      <c r="B135" s="42"/>
      <c r="C135" s="43"/>
      <c r="D135" s="228" t="s">
        <v>151</v>
      </c>
      <c r="E135" s="43"/>
      <c r="F135" s="229" t="s">
        <v>888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151</v>
      </c>
      <c r="AU135" s="20" t="s">
        <v>86</v>
      </c>
    </row>
    <row r="136" s="2" customFormat="1" ht="16.5" customHeight="1">
      <c r="A136" s="41"/>
      <c r="B136" s="42"/>
      <c r="C136" s="271" t="s">
        <v>415</v>
      </c>
      <c r="D136" s="271" t="s">
        <v>318</v>
      </c>
      <c r="E136" s="272" t="s">
        <v>890</v>
      </c>
      <c r="F136" s="273" t="s">
        <v>891</v>
      </c>
      <c r="G136" s="274" t="s">
        <v>818</v>
      </c>
      <c r="H136" s="275">
        <v>2</v>
      </c>
      <c r="I136" s="276"/>
      <c r="J136" s="277">
        <f>ROUND(I136*H136,2)</f>
        <v>0</v>
      </c>
      <c r="K136" s="273" t="s">
        <v>19</v>
      </c>
      <c r="L136" s="278"/>
      <c r="M136" s="279" t="s">
        <v>19</v>
      </c>
      <c r="N136" s="280" t="s">
        <v>49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455</v>
      </c>
      <c r="AT136" s="226" t="s">
        <v>318</v>
      </c>
      <c r="AU136" s="226" t="s">
        <v>86</v>
      </c>
      <c r="AY136" s="20" t="s">
        <v>142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86</v>
      </c>
      <c r="BK136" s="227">
        <f>ROUND(I136*H136,2)</f>
        <v>0</v>
      </c>
      <c r="BL136" s="20" t="s">
        <v>241</v>
      </c>
      <c r="BM136" s="226" t="s">
        <v>892</v>
      </c>
    </row>
    <row r="137" s="2" customFormat="1">
      <c r="A137" s="41"/>
      <c r="B137" s="42"/>
      <c r="C137" s="43"/>
      <c r="D137" s="228" t="s">
        <v>151</v>
      </c>
      <c r="E137" s="43"/>
      <c r="F137" s="229" t="s">
        <v>891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151</v>
      </c>
      <c r="AU137" s="20" t="s">
        <v>86</v>
      </c>
    </row>
    <row r="138" s="2" customFormat="1" ht="16.5" customHeight="1">
      <c r="A138" s="41"/>
      <c r="B138" s="42"/>
      <c r="C138" s="215" t="s">
        <v>422</v>
      </c>
      <c r="D138" s="215" t="s">
        <v>144</v>
      </c>
      <c r="E138" s="216" t="s">
        <v>893</v>
      </c>
      <c r="F138" s="217" t="s">
        <v>894</v>
      </c>
      <c r="G138" s="218" t="s">
        <v>818</v>
      </c>
      <c r="H138" s="219">
        <v>2</v>
      </c>
      <c r="I138" s="220"/>
      <c r="J138" s="221">
        <f>ROUND(I138*H138,2)</f>
        <v>0</v>
      </c>
      <c r="K138" s="217" t="s">
        <v>19</v>
      </c>
      <c r="L138" s="47"/>
      <c r="M138" s="222" t="s">
        <v>19</v>
      </c>
      <c r="N138" s="223" t="s">
        <v>49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241</v>
      </c>
      <c r="AT138" s="226" t="s">
        <v>144</v>
      </c>
      <c r="AU138" s="226" t="s">
        <v>86</v>
      </c>
      <c r="AY138" s="20" t="s">
        <v>142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241</v>
      </c>
      <c r="BM138" s="226" t="s">
        <v>895</v>
      </c>
    </row>
    <row r="139" s="2" customFormat="1">
      <c r="A139" s="41"/>
      <c r="B139" s="42"/>
      <c r="C139" s="43"/>
      <c r="D139" s="228" t="s">
        <v>151</v>
      </c>
      <c r="E139" s="43"/>
      <c r="F139" s="229" t="s">
        <v>894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151</v>
      </c>
      <c r="AU139" s="20" t="s">
        <v>86</v>
      </c>
    </row>
    <row r="140" s="2" customFormat="1" ht="16.5" customHeight="1">
      <c r="A140" s="41"/>
      <c r="B140" s="42"/>
      <c r="C140" s="271" t="s">
        <v>426</v>
      </c>
      <c r="D140" s="271" t="s">
        <v>318</v>
      </c>
      <c r="E140" s="272" t="s">
        <v>896</v>
      </c>
      <c r="F140" s="273" t="s">
        <v>897</v>
      </c>
      <c r="G140" s="274" t="s">
        <v>818</v>
      </c>
      <c r="H140" s="275">
        <v>2</v>
      </c>
      <c r="I140" s="276"/>
      <c r="J140" s="277">
        <f>ROUND(I140*H140,2)</f>
        <v>0</v>
      </c>
      <c r="K140" s="273" t="s">
        <v>19</v>
      </c>
      <c r="L140" s="278"/>
      <c r="M140" s="279" t="s">
        <v>19</v>
      </c>
      <c r="N140" s="280" t="s">
        <v>49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455</v>
      </c>
      <c r="AT140" s="226" t="s">
        <v>318</v>
      </c>
      <c r="AU140" s="226" t="s">
        <v>86</v>
      </c>
      <c r="AY140" s="20" t="s">
        <v>142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86</v>
      </c>
      <c r="BK140" s="227">
        <f>ROUND(I140*H140,2)</f>
        <v>0</v>
      </c>
      <c r="BL140" s="20" t="s">
        <v>241</v>
      </c>
      <c r="BM140" s="226" t="s">
        <v>898</v>
      </c>
    </row>
    <row r="141" s="2" customFormat="1">
      <c r="A141" s="41"/>
      <c r="B141" s="42"/>
      <c r="C141" s="43"/>
      <c r="D141" s="228" t="s">
        <v>151</v>
      </c>
      <c r="E141" s="43"/>
      <c r="F141" s="229" t="s">
        <v>897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151</v>
      </c>
      <c r="AU141" s="20" t="s">
        <v>86</v>
      </c>
    </row>
    <row r="142" s="2" customFormat="1">
      <c r="A142" s="41"/>
      <c r="B142" s="42"/>
      <c r="C142" s="43"/>
      <c r="D142" s="228" t="s">
        <v>288</v>
      </c>
      <c r="E142" s="43"/>
      <c r="F142" s="270" t="s">
        <v>899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288</v>
      </c>
      <c r="AU142" s="20" t="s">
        <v>86</v>
      </c>
    </row>
    <row r="143" s="2" customFormat="1" ht="16.5" customHeight="1">
      <c r="A143" s="41"/>
      <c r="B143" s="42"/>
      <c r="C143" s="215" t="s">
        <v>431</v>
      </c>
      <c r="D143" s="215" t="s">
        <v>144</v>
      </c>
      <c r="E143" s="216" t="s">
        <v>900</v>
      </c>
      <c r="F143" s="217" t="s">
        <v>901</v>
      </c>
      <c r="G143" s="218" t="s">
        <v>818</v>
      </c>
      <c r="H143" s="219">
        <v>2</v>
      </c>
      <c r="I143" s="220"/>
      <c r="J143" s="221">
        <f>ROUND(I143*H143,2)</f>
        <v>0</v>
      </c>
      <c r="K143" s="217" t="s">
        <v>19</v>
      </c>
      <c r="L143" s="47"/>
      <c r="M143" s="222" t="s">
        <v>19</v>
      </c>
      <c r="N143" s="223" t="s">
        <v>49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241</v>
      </c>
      <c r="AT143" s="226" t="s">
        <v>144</v>
      </c>
      <c r="AU143" s="226" t="s">
        <v>86</v>
      </c>
      <c r="AY143" s="20" t="s">
        <v>142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86</v>
      </c>
      <c r="BK143" s="227">
        <f>ROUND(I143*H143,2)</f>
        <v>0</v>
      </c>
      <c r="BL143" s="20" t="s">
        <v>241</v>
      </c>
      <c r="BM143" s="226" t="s">
        <v>902</v>
      </c>
    </row>
    <row r="144" s="2" customFormat="1">
      <c r="A144" s="41"/>
      <c r="B144" s="42"/>
      <c r="C144" s="43"/>
      <c r="D144" s="228" t="s">
        <v>151</v>
      </c>
      <c r="E144" s="43"/>
      <c r="F144" s="229" t="s">
        <v>901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151</v>
      </c>
      <c r="AU144" s="20" t="s">
        <v>86</v>
      </c>
    </row>
    <row r="145" s="2" customFormat="1" ht="16.5" customHeight="1">
      <c r="A145" s="41"/>
      <c r="B145" s="42"/>
      <c r="C145" s="271" t="s">
        <v>435</v>
      </c>
      <c r="D145" s="271" t="s">
        <v>318</v>
      </c>
      <c r="E145" s="272" t="s">
        <v>903</v>
      </c>
      <c r="F145" s="273" t="s">
        <v>904</v>
      </c>
      <c r="G145" s="274" t="s">
        <v>818</v>
      </c>
      <c r="H145" s="275">
        <v>2</v>
      </c>
      <c r="I145" s="276"/>
      <c r="J145" s="277">
        <f>ROUND(I145*H145,2)</f>
        <v>0</v>
      </c>
      <c r="K145" s="273" t="s">
        <v>19</v>
      </c>
      <c r="L145" s="278"/>
      <c r="M145" s="279" t="s">
        <v>19</v>
      </c>
      <c r="N145" s="280" t="s">
        <v>49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455</v>
      </c>
      <c r="AT145" s="226" t="s">
        <v>318</v>
      </c>
      <c r="AU145" s="226" t="s">
        <v>86</v>
      </c>
      <c r="AY145" s="20" t="s">
        <v>142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86</v>
      </c>
      <c r="BK145" s="227">
        <f>ROUND(I145*H145,2)</f>
        <v>0</v>
      </c>
      <c r="BL145" s="20" t="s">
        <v>241</v>
      </c>
      <c r="BM145" s="226" t="s">
        <v>905</v>
      </c>
    </row>
    <row r="146" s="2" customFormat="1">
      <c r="A146" s="41"/>
      <c r="B146" s="42"/>
      <c r="C146" s="43"/>
      <c r="D146" s="228" t="s">
        <v>151</v>
      </c>
      <c r="E146" s="43"/>
      <c r="F146" s="229" t="s">
        <v>904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151</v>
      </c>
      <c r="AU146" s="20" t="s">
        <v>86</v>
      </c>
    </row>
    <row r="147" s="2" customFormat="1" ht="16.5" customHeight="1">
      <c r="A147" s="41"/>
      <c r="B147" s="42"/>
      <c r="C147" s="215" t="s">
        <v>441</v>
      </c>
      <c r="D147" s="215" t="s">
        <v>144</v>
      </c>
      <c r="E147" s="216" t="s">
        <v>906</v>
      </c>
      <c r="F147" s="217" t="s">
        <v>907</v>
      </c>
      <c r="G147" s="218" t="s">
        <v>818</v>
      </c>
      <c r="H147" s="219">
        <v>1</v>
      </c>
      <c r="I147" s="220"/>
      <c r="J147" s="221">
        <f>ROUND(I147*H147,2)</f>
        <v>0</v>
      </c>
      <c r="K147" s="217" t="s">
        <v>19</v>
      </c>
      <c r="L147" s="47"/>
      <c r="M147" s="222" t="s">
        <v>19</v>
      </c>
      <c r="N147" s="223" t="s">
        <v>49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241</v>
      </c>
      <c r="AT147" s="226" t="s">
        <v>144</v>
      </c>
      <c r="AU147" s="226" t="s">
        <v>86</v>
      </c>
      <c r="AY147" s="20" t="s">
        <v>142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86</v>
      </c>
      <c r="BK147" s="227">
        <f>ROUND(I147*H147,2)</f>
        <v>0</v>
      </c>
      <c r="BL147" s="20" t="s">
        <v>241</v>
      </c>
      <c r="BM147" s="226" t="s">
        <v>908</v>
      </c>
    </row>
    <row r="148" s="2" customFormat="1">
      <c r="A148" s="41"/>
      <c r="B148" s="42"/>
      <c r="C148" s="43"/>
      <c r="D148" s="228" t="s">
        <v>151</v>
      </c>
      <c r="E148" s="43"/>
      <c r="F148" s="229" t="s">
        <v>907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151</v>
      </c>
      <c r="AU148" s="20" t="s">
        <v>86</v>
      </c>
    </row>
    <row r="149" s="2" customFormat="1" ht="16.5" customHeight="1">
      <c r="A149" s="41"/>
      <c r="B149" s="42"/>
      <c r="C149" s="271" t="s">
        <v>445</v>
      </c>
      <c r="D149" s="271" t="s">
        <v>318</v>
      </c>
      <c r="E149" s="272" t="s">
        <v>909</v>
      </c>
      <c r="F149" s="273" t="s">
        <v>910</v>
      </c>
      <c r="G149" s="274" t="s">
        <v>818</v>
      </c>
      <c r="H149" s="275">
        <v>1</v>
      </c>
      <c r="I149" s="276"/>
      <c r="J149" s="277">
        <f>ROUND(I149*H149,2)</f>
        <v>0</v>
      </c>
      <c r="K149" s="273" t="s">
        <v>19</v>
      </c>
      <c r="L149" s="278"/>
      <c r="M149" s="279" t="s">
        <v>19</v>
      </c>
      <c r="N149" s="280" t="s">
        <v>49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455</v>
      </c>
      <c r="AT149" s="226" t="s">
        <v>318</v>
      </c>
      <c r="AU149" s="226" t="s">
        <v>86</v>
      </c>
      <c r="AY149" s="20" t="s">
        <v>142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86</v>
      </c>
      <c r="BK149" s="227">
        <f>ROUND(I149*H149,2)</f>
        <v>0</v>
      </c>
      <c r="BL149" s="20" t="s">
        <v>241</v>
      </c>
      <c r="BM149" s="226" t="s">
        <v>911</v>
      </c>
    </row>
    <row r="150" s="2" customFormat="1">
      <c r="A150" s="41"/>
      <c r="B150" s="42"/>
      <c r="C150" s="43"/>
      <c r="D150" s="228" t="s">
        <v>151</v>
      </c>
      <c r="E150" s="43"/>
      <c r="F150" s="229" t="s">
        <v>910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151</v>
      </c>
      <c r="AU150" s="20" t="s">
        <v>86</v>
      </c>
    </row>
    <row r="151" s="2" customFormat="1" ht="16.5" customHeight="1">
      <c r="A151" s="41"/>
      <c r="B151" s="42"/>
      <c r="C151" s="215" t="s">
        <v>451</v>
      </c>
      <c r="D151" s="215" t="s">
        <v>144</v>
      </c>
      <c r="E151" s="216" t="s">
        <v>912</v>
      </c>
      <c r="F151" s="217" t="s">
        <v>913</v>
      </c>
      <c r="G151" s="218" t="s">
        <v>483</v>
      </c>
      <c r="H151" s="219">
        <v>40</v>
      </c>
      <c r="I151" s="220"/>
      <c r="J151" s="221">
        <f>ROUND(I151*H151,2)</f>
        <v>0</v>
      </c>
      <c r="K151" s="217" t="s">
        <v>19</v>
      </c>
      <c r="L151" s="47"/>
      <c r="M151" s="222" t="s">
        <v>19</v>
      </c>
      <c r="N151" s="223" t="s">
        <v>49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241</v>
      </c>
      <c r="AT151" s="226" t="s">
        <v>144</v>
      </c>
      <c r="AU151" s="226" t="s">
        <v>86</v>
      </c>
      <c r="AY151" s="20" t="s">
        <v>142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86</v>
      </c>
      <c r="BK151" s="227">
        <f>ROUND(I151*H151,2)</f>
        <v>0</v>
      </c>
      <c r="BL151" s="20" t="s">
        <v>241</v>
      </c>
      <c r="BM151" s="226" t="s">
        <v>914</v>
      </c>
    </row>
    <row r="152" s="2" customFormat="1">
      <c r="A152" s="41"/>
      <c r="B152" s="42"/>
      <c r="C152" s="43"/>
      <c r="D152" s="228" t="s">
        <v>151</v>
      </c>
      <c r="E152" s="43"/>
      <c r="F152" s="229" t="s">
        <v>913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151</v>
      </c>
      <c r="AU152" s="20" t="s">
        <v>86</v>
      </c>
    </row>
    <row r="153" s="2" customFormat="1" ht="16.5" customHeight="1">
      <c r="A153" s="41"/>
      <c r="B153" s="42"/>
      <c r="C153" s="271" t="s">
        <v>455</v>
      </c>
      <c r="D153" s="271" t="s">
        <v>318</v>
      </c>
      <c r="E153" s="272" t="s">
        <v>915</v>
      </c>
      <c r="F153" s="273" t="s">
        <v>916</v>
      </c>
      <c r="G153" s="274" t="s">
        <v>483</v>
      </c>
      <c r="H153" s="275">
        <v>40</v>
      </c>
      <c r="I153" s="276"/>
      <c r="J153" s="277">
        <f>ROUND(I153*H153,2)</f>
        <v>0</v>
      </c>
      <c r="K153" s="273" t="s">
        <v>19</v>
      </c>
      <c r="L153" s="278"/>
      <c r="M153" s="279" t="s">
        <v>19</v>
      </c>
      <c r="N153" s="280" t="s">
        <v>49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455</v>
      </c>
      <c r="AT153" s="226" t="s">
        <v>318</v>
      </c>
      <c r="AU153" s="226" t="s">
        <v>86</v>
      </c>
      <c r="AY153" s="20" t="s">
        <v>142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86</v>
      </c>
      <c r="BK153" s="227">
        <f>ROUND(I153*H153,2)</f>
        <v>0</v>
      </c>
      <c r="BL153" s="20" t="s">
        <v>241</v>
      </c>
      <c r="BM153" s="226" t="s">
        <v>917</v>
      </c>
    </row>
    <row r="154" s="2" customFormat="1">
      <c r="A154" s="41"/>
      <c r="B154" s="42"/>
      <c r="C154" s="43"/>
      <c r="D154" s="228" t="s">
        <v>151</v>
      </c>
      <c r="E154" s="43"/>
      <c r="F154" s="229" t="s">
        <v>916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151</v>
      </c>
      <c r="AU154" s="20" t="s">
        <v>86</v>
      </c>
    </row>
    <row r="155" s="2" customFormat="1" ht="16.5" customHeight="1">
      <c r="A155" s="41"/>
      <c r="B155" s="42"/>
      <c r="C155" s="215" t="s">
        <v>461</v>
      </c>
      <c r="D155" s="215" t="s">
        <v>144</v>
      </c>
      <c r="E155" s="216" t="s">
        <v>918</v>
      </c>
      <c r="F155" s="217" t="s">
        <v>919</v>
      </c>
      <c r="G155" s="218" t="s">
        <v>483</v>
      </c>
      <c r="H155" s="219">
        <v>2</v>
      </c>
      <c r="I155" s="220"/>
      <c r="J155" s="221">
        <f>ROUND(I155*H155,2)</f>
        <v>0</v>
      </c>
      <c r="K155" s="217" t="s">
        <v>19</v>
      </c>
      <c r="L155" s="47"/>
      <c r="M155" s="222" t="s">
        <v>19</v>
      </c>
      <c r="N155" s="223" t="s">
        <v>49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241</v>
      </c>
      <c r="AT155" s="226" t="s">
        <v>144</v>
      </c>
      <c r="AU155" s="226" t="s">
        <v>86</v>
      </c>
      <c r="AY155" s="20" t="s">
        <v>142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86</v>
      </c>
      <c r="BK155" s="227">
        <f>ROUND(I155*H155,2)</f>
        <v>0</v>
      </c>
      <c r="BL155" s="20" t="s">
        <v>241</v>
      </c>
      <c r="BM155" s="226" t="s">
        <v>920</v>
      </c>
    </row>
    <row r="156" s="2" customFormat="1">
      <c r="A156" s="41"/>
      <c r="B156" s="42"/>
      <c r="C156" s="43"/>
      <c r="D156" s="228" t="s">
        <v>151</v>
      </c>
      <c r="E156" s="43"/>
      <c r="F156" s="229" t="s">
        <v>919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151</v>
      </c>
      <c r="AU156" s="20" t="s">
        <v>86</v>
      </c>
    </row>
    <row r="157" s="2" customFormat="1" ht="16.5" customHeight="1">
      <c r="A157" s="41"/>
      <c r="B157" s="42"/>
      <c r="C157" s="271" t="s">
        <v>465</v>
      </c>
      <c r="D157" s="271" t="s">
        <v>318</v>
      </c>
      <c r="E157" s="272" t="s">
        <v>921</v>
      </c>
      <c r="F157" s="273" t="s">
        <v>922</v>
      </c>
      <c r="G157" s="274" t="s">
        <v>483</v>
      </c>
      <c r="H157" s="275">
        <v>2</v>
      </c>
      <c r="I157" s="276"/>
      <c r="J157" s="277">
        <f>ROUND(I157*H157,2)</f>
        <v>0</v>
      </c>
      <c r="K157" s="273" t="s">
        <v>19</v>
      </c>
      <c r="L157" s="278"/>
      <c r="M157" s="279" t="s">
        <v>19</v>
      </c>
      <c r="N157" s="280" t="s">
        <v>49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455</v>
      </c>
      <c r="AT157" s="226" t="s">
        <v>318</v>
      </c>
      <c r="AU157" s="226" t="s">
        <v>86</v>
      </c>
      <c r="AY157" s="20" t="s">
        <v>142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86</v>
      </c>
      <c r="BK157" s="227">
        <f>ROUND(I157*H157,2)</f>
        <v>0</v>
      </c>
      <c r="BL157" s="20" t="s">
        <v>241</v>
      </c>
      <c r="BM157" s="226" t="s">
        <v>923</v>
      </c>
    </row>
    <row r="158" s="2" customFormat="1">
      <c r="A158" s="41"/>
      <c r="B158" s="42"/>
      <c r="C158" s="43"/>
      <c r="D158" s="228" t="s">
        <v>151</v>
      </c>
      <c r="E158" s="43"/>
      <c r="F158" s="229" t="s">
        <v>922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151</v>
      </c>
      <c r="AU158" s="20" t="s">
        <v>86</v>
      </c>
    </row>
    <row r="159" s="2" customFormat="1" ht="16.5" customHeight="1">
      <c r="A159" s="41"/>
      <c r="B159" s="42"/>
      <c r="C159" s="215" t="s">
        <v>470</v>
      </c>
      <c r="D159" s="215" t="s">
        <v>144</v>
      </c>
      <c r="E159" s="216" t="s">
        <v>924</v>
      </c>
      <c r="F159" s="217" t="s">
        <v>925</v>
      </c>
      <c r="G159" s="218" t="s">
        <v>818</v>
      </c>
      <c r="H159" s="219">
        <v>1</v>
      </c>
      <c r="I159" s="220"/>
      <c r="J159" s="221">
        <f>ROUND(I159*H159,2)</f>
        <v>0</v>
      </c>
      <c r="K159" s="217" t="s">
        <v>19</v>
      </c>
      <c r="L159" s="47"/>
      <c r="M159" s="222" t="s">
        <v>19</v>
      </c>
      <c r="N159" s="223" t="s">
        <v>49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241</v>
      </c>
      <c r="AT159" s="226" t="s">
        <v>144</v>
      </c>
      <c r="AU159" s="226" t="s">
        <v>86</v>
      </c>
      <c r="AY159" s="20" t="s">
        <v>142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86</v>
      </c>
      <c r="BK159" s="227">
        <f>ROUND(I159*H159,2)</f>
        <v>0</v>
      </c>
      <c r="BL159" s="20" t="s">
        <v>241</v>
      </c>
      <c r="BM159" s="226" t="s">
        <v>926</v>
      </c>
    </row>
    <row r="160" s="2" customFormat="1">
      <c r="A160" s="41"/>
      <c r="B160" s="42"/>
      <c r="C160" s="43"/>
      <c r="D160" s="228" t="s">
        <v>151</v>
      </c>
      <c r="E160" s="43"/>
      <c r="F160" s="229" t="s">
        <v>925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151</v>
      </c>
      <c r="AU160" s="20" t="s">
        <v>86</v>
      </c>
    </row>
    <row r="161" s="2" customFormat="1" ht="16.5" customHeight="1">
      <c r="A161" s="41"/>
      <c r="B161" s="42"/>
      <c r="C161" s="271" t="s">
        <v>474</v>
      </c>
      <c r="D161" s="271" t="s">
        <v>318</v>
      </c>
      <c r="E161" s="272" t="s">
        <v>927</v>
      </c>
      <c r="F161" s="273" t="s">
        <v>928</v>
      </c>
      <c r="G161" s="274" t="s">
        <v>818</v>
      </c>
      <c r="H161" s="275">
        <v>1</v>
      </c>
      <c r="I161" s="276"/>
      <c r="J161" s="277">
        <f>ROUND(I161*H161,2)</f>
        <v>0</v>
      </c>
      <c r="K161" s="273" t="s">
        <v>19</v>
      </c>
      <c r="L161" s="278"/>
      <c r="M161" s="279" t="s">
        <v>19</v>
      </c>
      <c r="N161" s="280" t="s">
        <v>49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455</v>
      </c>
      <c r="AT161" s="226" t="s">
        <v>318</v>
      </c>
      <c r="AU161" s="226" t="s">
        <v>86</v>
      </c>
      <c r="AY161" s="20" t="s">
        <v>142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86</v>
      </c>
      <c r="BK161" s="227">
        <f>ROUND(I161*H161,2)</f>
        <v>0</v>
      </c>
      <c r="BL161" s="20" t="s">
        <v>241</v>
      </c>
      <c r="BM161" s="226" t="s">
        <v>929</v>
      </c>
    </row>
    <row r="162" s="2" customFormat="1">
      <c r="A162" s="41"/>
      <c r="B162" s="42"/>
      <c r="C162" s="43"/>
      <c r="D162" s="228" t="s">
        <v>151</v>
      </c>
      <c r="E162" s="43"/>
      <c r="F162" s="229" t="s">
        <v>928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151</v>
      </c>
      <c r="AU162" s="20" t="s">
        <v>86</v>
      </c>
    </row>
    <row r="163" s="2" customFormat="1" ht="16.5" customHeight="1">
      <c r="A163" s="41"/>
      <c r="B163" s="42"/>
      <c r="C163" s="215" t="s">
        <v>480</v>
      </c>
      <c r="D163" s="215" t="s">
        <v>144</v>
      </c>
      <c r="E163" s="216" t="s">
        <v>930</v>
      </c>
      <c r="F163" s="217" t="s">
        <v>931</v>
      </c>
      <c r="G163" s="218" t="s">
        <v>818</v>
      </c>
      <c r="H163" s="219">
        <v>1</v>
      </c>
      <c r="I163" s="220"/>
      <c r="J163" s="221">
        <f>ROUND(I163*H163,2)</f>
        <v>0</v>
      </c>
      <c r="K163" s="217" t="s">
        <v>19</v>
      </c>
      <c r="L163" s="47"/>
      <c r="M163" s="222" t="s">
        <v>19</v>
      </c>
      <c r="N163" s="223" t="s">
        <v>49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241</v>
      </c>
      <c r="AT163" s="226" t="s">
        <v>144</v>
      </c>
      <c r="AU163" s="226" t="s">
        <v>86</v>
      </c>
      <c r="AY163" s="20" t="s">
        <v>142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86</v>
      </c>
      <c r="BK163" s="227">
        <f>ROUND(I163*H163,2)</f>
        <v>0</v>
      </c>
      <c r="BL163" s="20" t="s">
        <v>241</v>
      </c>
      <c r="BM163" s="226" t="s">
        <v>932</v>
      </c>
    </row>
    <row r="164" s="2" customFormat="1">
      <c r="A164" s="41"/>
      <c r="B164" s="42"/>
      <c r="C164" s="43"/>
      <c r="D164" s="228" t="s">
        <v>151</v>
      </c>
      <c r="E164" s="43"/>
      <c r="F164" s="229" t="s">
        <v>931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151</v>
      </c>
      <c r="AU164" s="20" t="s">
        <v>86</v>
      </c>
    </row>
    <row r="165" s="2" customFormat="1" ht="16.5" customHeight="1">
      <c r="A165" s="41"/>
      <c r="B165" s="42"/>
      <c r="C165" s="271" t="s">
        <v>490</v>
      </c>
      <c r="D165" s="271" t="s">
        <v>318</v>
      </c>
      <c r="E165" s="272" t="s">
        <v>933</v>
      </c>
      <c r="F165" s="273" t="s">
        <v>934</v>
      </c>
      <c r="G165" s="274" t="s">
        <v>818</v>
      </c>
      <c r="H165" s="275">
        <v>1</v>
      </c>
      <c r="I165" s="276"/>
      <c r="J165" s="277">
        <f>ROUND(I165*H165,2)</f>
        <v>0</v>
      </c>
      <c r="K165" s="273" t="s">
        <v>19</v>
      </c>
      <c r="L165" s="278"/>
      <c r="M165" s="279" t="s">
        <v>19</v>
      </c>
      <c r="N165" s="280" t="s">
        <v>49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455</v>
      </c>
      <c r="AT165" s="226" t="s">
        <v>318</v>
      </c>
      <c r="AU165" s="226" t="s">
        <v>86</v>
      </c>
      <c r="AY165" s="20" t="s">
        <v>142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86</v>
      </c>
      <c r="BK165" s="227">
        <f>ROUND(I165*H165,2)</f>
        <v>0</v>
      </c>
      <c r="BL165" s="20" t="s">
        <v>241</v>
      </c>
      <c r="BM165" s="226" t="s">
        <v>935</v>
      </c>
    </row>
    <row r="166" s="2" customFormat="1">
      <c r="A166" s="41"/>
      <c r="B166" s="42"/>
      <c r="C166" s="43"/>
      <c r="D166" s="228" t="s">
        <v>151</v>
      </c>
      <c r="E166" s="43"/>
      <c r="F166" s="229" t="s">
        <v>934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151</v>
      </c>
      <c r="AU166" s="20" t="s">
        <v>86</v>
      </c>
    </row>
    <row r="167" s="12" customFormat="1" ht="25.92" customHeight="1">
      <c r="A167" s="12"/>
      <c r="B167" s="199"/>
      <c r="C167" s="200"/>
      <c r="D167" s="201" t="s">
        <v>77</v>
      </c>
      <c r="E167" s="202" t="s">
        <v>936</v>
      </c>
      <c r="F167" s="202" t="s">
        <v>937</v>
      </c>
      <c r="G167" s="200"/>
      <c r="H167" s="200"/>
      <c r="I167" s="203"/>
      <c r="J167" s="204">
        <f>BK167</f>
        <v>0</v>
      </c>
      <c r="K167" s="200"/>
      <c r="L167" s="205"/>
      <c r="M167" s="206"/>
      <c r="N167" s="207"/>
      <c r="O167" s="207"/>
      <c r="P167" s="208">
        <f>SUM(P168:P205)</f>
        <v>0</v>
      </c>
      <c r="Q167" s="207"/>
      <c r="R167" s="208">
        <f>SUM(R168:R205)</f>
        <v>0</v>
      </c>
      <c r="S167" s="207"/>
      <c r="T167" s="209">
        <f>SUM(T168:T205)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0" t="s">
        <v>86</v>
      </c>
      <c r="AT167" s="211" t="s">
        <v>77</v>
      </c>
      <c r="AU167" s="211" t="s">
        <v>78</v>
      </c>
      <c r="AY167" s="210" t="s">
        <v>142</v>
      </c>
      <c r="BK167" s="212">
        <f>SUM(BK168:BK205)</f>
        <v>0</v>
      </c>
    </row>
    <row r="168" s="2" customFormat="1" ht="16.5" customHeight="1">
      <c r="A168" s="41"/>
      <c r="B168" s="42"/>
      <c r="C168" s="215" t="s">
        <v>498</v>
      </c>
      <c r="D168" s="215" t="s">
        <v>144</v>
      </c>
      <c r="E168" s="216" t="s">
        <v>938</v>
      </c>
      <c r="F168" s="217" t="s">
        <v>939</v>
      </c>
      <c r="G168" s="218" t="s">
        <v>818</v>
      </c>
      <c r="H168" s="219">
        <v>15</v>
      </c>
      <c r="I168" s="220"/>
      <c r="J168" s="221">
        <f>ROUND(I168*H168,2)</f>
        <v>0</v>
      </c>
      <c r="K168" s="217" t="s">
        <v>19</v>
      </c>
      <c r="L168" s="47"/>
      <c r="M168" s="222" t="s">
        <v>19</v>
      </c>
      <c r="N168" s="223" t="s">
        <v>49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241</v>
      </c>
      <c r="AT168" s="226" t="s">
        <v>144</v>
      </c>
      <c r="AU168" s="226" t="s">
        <v>86</v>
      </c>
      <c r="AY168" s="20" t="s">
        <v>142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86</v>
      </c>
      <c r="BK168" s="227">
        <f>ROUND(I168*H168,2)</f>
        <v>0</v>
      </c>
      <c r="BL168" s="20" t="s">
        <v>241</v>
      </c>
      <c r="BM168" s="226" t="s">
        <v>940</v>
      </c>
    </row>
    <row r="169" s="2" customFormat="1">
      <c r="A169" s="41"/>
      <c r="B169" s="42"/>
      <c r="C169" s="43"/>
      <c r="D169" s="228" t="s">
        <v>151</v>
      </c>
      <c r="E169" s="43"/>
      <c r="F169" s="229" t="s">
        <v>939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151</v>
      </c>
      <c r="AU169" s="20" t="s">
        <v>86</v>
      </c>
    </row>
    <row r="170" s="2" customFormat="1" ht="16.5" customHeight="1">
      <c r="A170" s="41"/>
      <c r="B170" s="42"/>
      <c r="C170" s="271" t="s">
        <v>505</v>
      </c>
      <c r="D170" s="271" t="s">
        <v>318</v>
      </c>
      <c r="E170" s="272" t="s">
        <v>941</v>
      </c>
      <c r="F170" s="273" t="s">
        <v>942</v>
      </c>
      <c r="G170" s="274" t="s">
        <v>818</v>
      </c>
      <c r="H170" s="275">
        <v>15</v>
      </c>
      <c r="I170" s="276"/>
      <c r="J170" s="277">
        <f>ROUND(I170*H170,2)</f>
        <v>0</v>
      </c>
      <c r="K170" s="273" t="s">
        <v>19</v>
      </c>
      <c r="L170" s="278"/>
      <c r="M170" s="279" t="s">
        <v>19</v>
      </c>
      <c r="N170" s="280" t="s">
        <v>49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455</v>
      </c>
      <c r="AT170" s="226" t="s">
        <v>318</v>
      </c>
      <c r="AU170" s="226" t="s">
        <v>86</v>
      </c>
      <c r="AY170" s="20" t="s">
        <v>142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86</v>
      </c>
      <c r="BK170" s="227">
        <f>ROUND(I170*H170,2)</f>
        <v>0</v>
      </c>
      <c r="BL170" s="20" t="s">
        <v>241</v>
      </c>
      <c r="BM170" s="226" t="s">
        <v>943</v>
      </c>
    </row>
    <row r="171" s="2" customFormat="1">
      <c r="A171" s="41"/>
      <c r="B171" s="42"/>
      <c r="C171" s="43"/>
      <c r="D171" s="228" t="s">
        <v>151</v>
      </c>
      <c r="E171" s="43"/>
      <c r="F171" s="229" t="s">
        <v>942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151</v>
      </c>
      <c r="AU171" s="20" t="s">
        <v>86</v>
      </c>
    </row>
    <row r="172" s="2" customFormat="1" ht="16.5" customHeight="1">
      <c r="A172" s="41"/>
      <c r="B172" s="42"/>
      <c r="C172" s="215" t="s">
        <v>512</v>
      </c>
      <c r="D172" s="215" t="s">
        <v>144</v>
      </c>
      <c r="E172" s="216" t="s">
        <v>944</v>
      </c>
      <c r="F172" s="217" t="s">
        <v>945</v>
      </c>
      <c r="G172" s="218" t="s">
        <v>818</v>
      </c>
      <c r="H172" s="219">
        <v>6</v>
      </c>
      <c r="I172" s="220"/>
      <c r="J172" s="221">
        <f>ROUND(I172*H172,2)</f>
        <v>0</v>
      </c>
      <c r="K172" s="217" t="s">
        <v>19</v>
      </c>
      <c r="L172" s="47"/>
      <c r="M172" s="222" t="s">
        <v>19</v>
      </c>
      <c r="N172" s="223" t="s">
        <v>49</v>
      </c>
      <c r="O172" s="87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241</v>
      </c>
      <c r="AT172" s="226" t="s">
        <v>144</v>
      </c>
      <c r="AU172" s="226" t="s">
        <v>86</v>
      </c>
      <c r="AY172" s="20" t="s">
        <v>142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86</v>
      </c>
      <c r="BK172" s="227">
        <f>ROUND(I172*H172,2)</f>
        <v>0</v>
      </c>
      <c r="BL172" s="20" t="s">
        <v>241</v>
      </c>
      <c r="BM172" s="226" t="s">
        <v>946</v>
      </c>
    </row>
    <row r="173" s="2" customFormat="1">
      <c r="A173" s="41"/>
      <c r="B173" s="42"/>
      <c r="C173" s="43"/>
      <c r="D173" s="228" t="s">
        <v>151</v>
      </c>
      <c r="E173" s="43"/>
      <c r="F173" s="229" t="s">
        <v>945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151</v>
      </c>
      <c r="AU173" s="20" t="s">
        <v>86</v>
      </c>
    </row>
    <row r="174" s="2" customFormat="1" ht="16.5" customHeight="1">
      <c r="A174" s="41"/>
      <c r="B174" s="42"/>
      <c r="C174" s="271" t="s">
        <v>519</v>
      </c>
      <c r="D174" s="271" t="s">
        <v>318</v>
      </c>
      <c r="E174" s="272" t="s">
        <v>947</v>
      </c>
      <c r="F174" s="273" t="s">
        <v>948</v>
      </c>
      <c r="G174" s="274" t="s">
        <v>818</v>
      </c>
      <c r="H174" s="275">
        <v>6</v>
      </c>
      <c r="I174" s="276"/>
      <c r="J174" s="277">
        <f>ROUND(I174*H174,2)</f>
        <v>0</v>
      </c>
      <c r="K174" s="273" t="s">
        <v>19</v>
      </c>
      <c r="L174" s="278"/>
      <c r="M174" s="279" t="s">
        <v>19</v>
      </c>
      <c r="N174" s="280" t="s">
        <v>49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455</v>
      </c>
      <c r="AT174" s="226" t="s">
        <v>318</v>
      </c>
      <c r="AU174" s="226" t="s">
        <v>86</v>
      </c>
      <c r="AY174" s="20" t="s">
        <v>142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86</v>
      </c>
      <c r="BK174" s="227">
        <f>ROUND(I174*H174,2)</f>
        <v>0</v>
      </c>
      <c r="BL174" s="20" t="s">
        <v>241</v>
      </c>
      <c r="BM174" s="226" t="s">
        <v>949</v>
      </c>
    </row>
    <row r="175" s="2" customFormat="1">
      <c r="A175" s="41"/>
      <c r="B175" s="42"/>
      <c r="C175" s="43"/>
      <c r="D175" s="228" t="s">
        <v>151</v>
      </c>
      <c r="E175" s="43"/>
      <c r="F175" s="229" t="s">
        <v>948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151</v>
      </c>
      <c r="AU175" s="20" t="s">
        <v>86</v>
      </c>
    </row>
    <row r="176" s="2" customFormat="1" ht="16.5" customHeight="1">
      <c r="A176" s="41"/>
      <c r="B176" s="42"/>
      <c r="C176" s="215" t="s">
        <v>522</v>
      </c>
      <c r="D176" s="215" t="s">
        <v>144</v>
      </c>
      <c r="E176" s="216" t="s">
        <v>950</v>
      </c>
      <c r="F176" s="217" t="s">
        <v>951</v>
      </c>
      <c r="G176" s="218" t="s">
        <v>818</v>
      </c>
      <c r="H176" s="219">
        <v>6</v>
      </c>
      <c r="I176" s="220"/>
      <c r="J176" s="221">
        <f>ROUND(I176*H176,2)</f>
        <v>0</v>
      </c>
      <c r="K176" s="217" t="s">
        <v>19</v>
      </c>
      <c r="L176" s="47"/>
      <c r="M176" s="222" t="s">
        <v>19</v>
      </c>
      <c r="N176" s="223" t="s">
        <v>49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241</v>
      </c>
      <c r="AT176" s="226" t="s">
        <v>144</v>
      </c>
      <c r="AU176" s="226" t="s">
        <v>86</v>
      </c>
      <c r="AY176" s="20" t="s">
        <v>142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86</v>
      </c>
      <c r="BK176" s="227">
        <f>ROUND(I176*H176,2)</f>
        <v>0</v>
      </c>
      <c r="BL176" s="20" t="s">
        <v>241</v>
      </c>
      <c r="BM176" s="226" t="s">
        <v>952</v>
      </c>
    </row>
    <row r="177" s="2" customFormat="1">
      <c r="A177" s="41"/>
      <c r="B177" s="42"/>
      <c r="C177" s="43"/>
      <c r="D177" s="228" t="s">
        <v>151</v>
      </c>
      <c r="E177" s="43"/>
      <c r="F177" s="229" t="s">
        <v>951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151</v>
      </c>
      <c r="AU177" s="20" t="s">
        <v>86</v>
      </c>
    </row>
    <row r="178" s="2" customFormat="1" ht="16.5" customHeight="1">
      <c r="A178" s="41"/>
      <c r="B178" s="42"/>
      <c r="C178" s="271" t="s">
        <v>528</v>
      </c>
      <c r="D178" s="271" t="s">
        <v>318</v>
      </c>
      <c r="E178" s="272" t="s">
        <v>953</v>
      </c>
      <c r="F178" s="273" t="s">
        <v>954</v>
      </c>
      <c r="G178" s="274" t="s">
        <v>818</v>
      </c>
      <c r="H178" s="275">
        <v>6</v>
      </c>
      <c r="I178" s="276"/>
      <c r="J178" s="277">
        <f>ROUND(I178*H178,2)</f>
        <v>0</v>
      </c>
      <c r="K178" s="273" t="s">
        <v>19</v>
      </c>
      <c r="L178" s="278"/>
      <c r="M178" s="279" t="s">
        <v>19</v>
      </c>
      <c r="N178" s="280" t="s">
        <v>49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455</v>
      </c>
      <c r="AT178" s="226" t="s">
        <v>318</v>
      </c>
      <c r="AU178" s="226" t="s">
        <v>86</v>
      </c>
      <c r="AY178" s="20" t="s">
        <v>142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86</v>
      </c>
      <c r="BK178" s="227">
        <f>ROUND(I178*H178,2)</f>
        <v>0</v>
      </c>
      <c r="BL178" s="20" t="s">
        <v>241</v>
      </c>
      <c r="BM178" s="226" t="s">
        <v>955</v>
      </c>
    </row>
    <row r="179" s="2" customFormat="1">
      <c r="A179" s="41"/>
      <c r="B179" s="42"/>
      <c r="C179" s="43"/>
      <c r="D179" s="228" t="s">
        <v>151</v>
      </c>
      <c r="E179" s="43"/>
      <c r="F179" s="229" t="s">
        <v>954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151</v>
      </c>
      <c r="AU179" s="20" t="s">
        <v>86</v>
      </c>
    </row>
    <row r="180" s="2" customFormat="1" ht="16.5" customHeight="1">
      <c r="A180" s="41"/>
      <c r="B180" s="42"/>
      <c r="C180" s="215" t="s">
        <v>535</v>
      </c>
      <c r="D180" s="215" t="s">
        <v>144</v>
      </c>
      <c r="E180" s="216" t="s">
        <v>956</v>
      </c>
      <c r="F180" s="217" t="s">
        <v>957</v>
      </c>
      <c r="G180" s="218" t="s">
        <v>818</v>
      </c>
      <c r="H180" s="219">
        <v>5</v>
      </c>
      <c r="I180" s="220"/>
      <c r="J180" s="221">
        <f>ROUND(I180*H180,2)</f>
        <v>0</v>
      </c>
      <c r="K180" s="217" t="s">
        <v>19</v>
      </c>
      <c r="L180" s="47"/>
      <c r="M180" s="222" t="s">
        <v>19</v>
      </c>
      <c r="N180" s="223" t="s">
        <v>49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241</v>
      </c>
      <c r="AT180" s="226" t="s">
        <v>144</v>
      </c>
      <c r="AU180" s="226" t="s">
        <v>86</v>
      </c>
      <c r="AY180" s="20" t="s">
        <v>142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86</v>
      </c>
      <c r="BK180" s="227">
        <f>ROUND(I180*H180,2)</f>
        <v>0</v>
      </c>
      <c r="BL180" s="20" t="s">
        <v>241</v>
      </c>
      <c r="BM180" s="226" t="s">
        <v>958</v>
      </c>
    </row>
    <row r="181" s="2" customFormat="1">
      <c r="A181" s="41"/>
      <c r="B181" s="42"/>
      <c r="C181" s="43"/>
      <c r="D181" s="228" t="s">
        <v>151</v>
      </c>
      <c r="E181" s="43"/>
      <c r="F181" s="229" t="s">
        <v>957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151</v>
      </c>
      <c r="AU181" s="20" t="s">
        <v>86</v>
      </c>
    </row>
    <row r="182" s="2" customFormat="1" ht="16.5" customHeight="1">
      <c r="A182" s="41"/>
      <c r="B182" s="42"/>
      <c r="C182" s="271" t="s">
        <v>541</v>
      </c>
      <c r="D182" s="271" t="s">
        <v>318</v>
      </c>
      <c r="E182" s="272" t="s">
        <v>959</v>
      </c>
      <c r="F182" s="273" t="s">
        <v>960</v>
      </c>
      <c r="G182" s="274" t="s">
        <v>818</v>
      </c>
      <c r="H182" s="275">
        <v>5</v>
      </c>
      <c r="I182" s="276"/>
      <c r="J182" s="277">
        <f>ROUND(I182*H182,2)</f>
        <v>0</v>
      </c>
      <c r="K182" s="273" t="s">
        <v>19</v>
      </c>
      <c r="L182" s="278"/>
      <c r="M182" s="279" t="s">
        <v>19</v>
      </c>
      <c r="N182" s="280" t="s">
        <v>49</v>
      </c>
      <c r="O182" s="87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455</v>
      </c>
      <c r="AT182" s="226" t="s">
        <v>318</v>
      </c>
      <c r="AU182" s="226" t="s">
        <v>86</v>
      </c>
      <c r="AY182" s="20" t="s">
        <v>142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86</v>
      </c>
      <c r="BK182" s="227">
        <f>ROUND(I182*H182,2)</f>
        <v>0</v>
      </c>
      <c r="BL182" s="20" t="s">
        <v>241</v>
      </c>
      <c r="BM182" s="226" t="s">
        <v>961</v>
      </c>
    </row>
    <row r="183" s="2" customFormat="1">
      <c r="A183" s="41"/>
      <c r="B183" s="42"/>
      <c r="C183" s="43"/>
      <c r="D183" s="228" t="s">
        <v>151</v>
      </c>
      <c r="E183" s="43"/>
      <c r="F183" s="229" t="s">
        <v>960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151</v>
      </c>
      <c r="AU183" s="20" t="s">
        <v>86</v>
      </c>
    </row>
    <row r="184" s="2" customFormat="1" ht="16.5" customHeight="1">
      <c r="A184" s="41"/>
      <c r="B184" s="42"/>
      <c r="C184" s="215" t="s">
        <v>547</v>
      </c>
      <c r="D184" s="215" t="s">
        <v>144</v>
      </c>
      <c r="E184" s="216" t="s">
        <v>962</v>
      </c>
      <c r="F184" s="217" t="s">
        <v>963</v>
      </c>
      <c r="G184" s="218" t="s">
        <v>818</v>
      </c>
      <c r="H184" s="219">
        <v>2</v>
      </c>
      <c r="I184" s="220"/>
      <c r="J184" s="221">
        <f>ROUND(I184*H184,2)</f>
        <v>0</v>
      </c>
      <c r="K184" s="217" t="s">
        <v>19</v>
      </c>
      <c r="L184" s="47"/>
      <c r="M184" s="222" t="s">
        <v>19</v>
      </c>
      <c r="N184" s="223" t="s">
        <v>49</v>
      </c>
      <c r="O184" s="87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6" t="s">
        <v>241</v>
      </c>
      <c r="AT184" s="226" t="s">
        <v>144</v>
      </c>
      <c r="AU184" s="226" t="s">
        <v>86</v>
      </c>
      <c r="AY184" s="20" t="s">
        <v>142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20" t="s">
        <v>86</v>
      </c>
      <c r="BK184" s="227">
        <f>ROUND(I184*H184,2)</f>
        <v>0</v>
      </c>
      <c r="BL184" s="20" t="s">
        <v>241</v>
      </c>
      <c r="BM184" s="226" t="s">
        <v>964</v>
      </c>
    </row>
    <row r="185" s="2" customFormat="1">
      <c r="A185" s="41"/>
      <c r="B185" s="42"/>
      <c r="C185" s="43"/>
      <c r="D185" s="228" t="s">
        <v>151</v>
      </c>
      <c r="E185" s="43"/>
      <c r="F185" s="229" t="s">
        <v>963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151</v>
      </c>
      <c r="AU185" s="20" t="s">
        <v>86</v>
      </c>
    </row>
    <row r="186" s="2" customFormat="1" ht="16.5" customHeight="1">
      <c r="A186" s="41"/>
      <c r="B186" s="42"/>
      <c r="C186" s="271" t="s">
        <v>553</v>
      </c>
      <c r="D186" s="271" t="s">
        <v>318</v>
      </c>
      <c r="E186" s="272" t="s">
        <v>965</v>
      </c>
      <c r="F186" s="273" t="s">
        <v>966</v>
      </c>
      <c r="G186" s="274" t="s">
        <v>818</v>
      </c>
      <c r="H186" s="275">
        <v>2</v>
      </c>
      <c r="I186" s="276"/>
      <c r="J186" s="277">
        <f>ROUND(I186*H186,2)</f>
        <v>0</v>
      </c>
      <c r="K186" s="273" t="s">
        <v>19</v>
      </c>
      <c r="L186" s="278"/>
      <c r="M186" s="279" t="s">
        <v>19</v>
      </c>
      <c r="N186" s="280" t="s">
        <v>49</v>
      </c>
      <c r="O186" s="87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455</v>
      </c>
      <c r="AT186" s="226" t="s">
        <v>318</v>
      </c>
      <c r="AU186" s="226" t="s">
        <v>86</v>
      </c>
      <c r="AY186" s="20" t="s">
        <v>142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86</v>
      </c>
      <c r="BK186" s="227">
        <f>ROUND(I186*H186,2)</f>
        <v>0</v>
      </c>
      <c r="BL186" s="20" t="s">
        <v>241</v>
      </c>
      <c r="BM186" s="226" t="s">
        <v>967</v>
      </c>
    </row>
    <row r="187" s="2" customFormat="1">
      <c r="A187" s="41"/>
      <c r="B187" s="42"/>
      <c r="C187" s="43"/>
      <c r="D187" s="228" t="s">
        <v>151</v>
      </c>
      <c r="E187" s="43"/>
      <c r="F187" s="229" t="s">
        <v>966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151</v>
      </c>
      <c r="AU187" s="20" t="s">
        <v>86</v>
      </c>
    </row>
    <row r="188" s="2" customFormat="1" ht="16.5" customHeight="1">
      <c r="A188" s="41"/>
      <c r="B188" s="42"/>
      <c r="C188" s="215" t="s">
        <v>559</v>
      </c>
      <c r="D188" s="215" t="s">
        <v>144</v>
      </c>
      <c r="E188" s="216" t="s">
        <v>968</v>
      </c>
      <c r="F188" s="217" t="s">
        <v>969</v>
      </c>
      <c r="G188" s="218" t="s">
        <v>818</v>
      </c>
      <c r="H188" s="219">
        <v>10</v>
      </c>
      <c r="I188" s="220"/>
      <c r="J188" s="221">
        <f>ROUND(I188*H188,2)</f>
        <v>0</v>
      </c>
      <c r="K188" s="217" t="s">
        <v>19</v>
      </c>
      <c r="L188" s="47"/>
      <c r="M188" s="222" t="s">
        <v>19</v>
      </c>
      <c r="N188" s="223" t="s">
        <v>49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241</v>
      </c>
      <c r="AT188" s="226" t="s">
        <v>144</v>
      </c>
      <c r="AU188" s="226" t="s">
        <v>86</v>
      </c>
      <c r="AY188" s="20" t="s">
        <v>142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86</v>
      </c>
      <c r="BK188" s="227">
        <f>ROUND(I188*H188,2)</f>
        <v>0</v>
      </c>
      <c r="BL188" s="20" t="s">
        <v>241</v>
      </c>
      <c r="BM188" s="226" t="s">
        <v>970</v>
      </c>
    </row>
    <row r="189" s="2" customFormat="1">
      <c r="A189" s="41"/>
      <c r="B189" s="42"/>
      <c r="C189" s="43"/>
      <c r="D189" s="228" t="s">
        <v>151</v>
      </c>
      <c r="E189" s="43"/>
      <c r="F189" s="229" t="s">
        <v>969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151</v>
      </c>
      <c r="AU189" s="20" t="s">
        <v>86</v>
      </c>
    </row>
    <row r="190" s="2" customFormat="1" ht="16.5" customHeight="1">
      <c r="A190" s="41"/>
      <c r="B190" s="42"/>
      <c r="C190" s="271" t="s">
        <v>564</v>
      </c>
      <c r="D190" s="271" t="s">
        <v>318</v>
      </c>
      <c r="E190" s="272" t="s">
        <v>971</v>
      </c>
      <c r="F190" s="273" t="s">
        <v>972</v>
      </c>
      <c r="G190" s="274" t="s">
        <v>818</v>
      </c>
      <c r="H190" s="275">
        <v>10</v>
      </c>
      <c r="I190" s="276"/>
      <c r="J190" s="277">
        <f>ROUND(I190*H190,2)</f>
        <v>0</v>
      </c>
      <c r="K190" s="273" t="s">
        <v>19</v>
      </c>
      <c r="L190" s="278"/>
      <c r="M190" s="279" t="s">
        <v>19</v>
      </c>
      <c r="N190" s="280" t="s">
        <v>49</v>
      </c>
      <c r="O190" s="87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455</v>
      </c>
      <c r="AT190" s="226" t="s">
        <v>318</v>
      </c>
      <c r="AU190" s="226" t="s">
        <v>86</v>
      </c>
      <c r="AY190" s="20" t="s">
        <v>142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86</v>
      </c>
      <c r="BK190" s="227">
        <f>ROUND(I190*H190,2)</f>
        <v>0</v>
      </c>
      <c r="BL190" s="20" t="s">
        <v>241</v>
      </c>
      <c r="BM190" s="226" t="s">
        <v>973</v>
      </c>
    </row>
    <row r="191" s="2" customFormat="1">
      <c r="A191" s="41"/>
      <c r="B191" s="42"/>
      <c r="C191" s="43"/>
      <c r="D191" s="228" t="s">
        <v>151</v>
      </c>
      <c r="E191" s="43"/>
      <c r="F191" s="229" t="s">
        <v>972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151</v>
      </c>
      <c r="AU191" s="20" t="s">
        <v>86</v>
      </c>
    </row>
    <row r="192" s="2" customFormat="1" ht="16.5" customHeight="1">
      <c r="A192" s="41"/>
      <c r="B192" s="42"/>
      <c r="C192" s="215" t="s">
        <v>571</v>
      </c>
      <c r="D192" s="215" t="s">
        <v>144</v>
      </c>
      <c r="E192" s="216" t="s">
        <v>974</v>
      </c>
      <c r="F192" s="217" t="s">
        <v>975</v>
      </c>
      <c r="G192" s="218" t="s">
        <v>483</v>
      </c>
      <c r="H192" s="219">
        <v>140</v>
      </c>
      <c r="I192" s="220"/>
      <c r="J192" s="221">
        <f>ROUND(I192*H192,2)</f>
        <v>0</v>
      </c>
      <c r="K192" s="217" t="s">
        <v>19</v>
      </c>
      <c r="L192" s="47"/>
      <c r="M192" s="222" t="s">
        <v>19</v>
      </c>
      <c r="N192" s="223" t="s">
        <v>49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241</v>
      </c>
      <c r="AT192" s="226" t="s">
        <v>144</v>
      </c>
      <c r="AU192" s="226" t="s">
        <v>86</v>
      </c>
      <c r="AY192" s="20" t="s">
        <v>142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86</v>
      </c>
      <c r="BK192" s="227">
        <f>ROUND(I192*H192,2)</f>
        <v>0</v>
      </c>
      <c r="BL192" s="20" t="s">
        <v>241</v>
      </c>
      <c r="BM192" s="226" t="s">
        <v>976</v>
      </c>
    </row>
    <row r="193" s="2" customFormat="1">
      <c r="A193" s="41"/>
      <c r="B193" s="42"/>
      <c r="C193" s="43"/>
      <c r="D193" s="228" t="s">
        <v>151</v>
      </c>
      <c r="E193" s="43"/>
      <c r="F193" s="229" t="s">
        <v>975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151</v>
      </c>
      <c r="AU193" s="20" t="s">
        <v>86</v>
      </c>
    </row>
    <row r="194" s="2" customFormat="1" ht="16.5" customHeight="1">
      <c r="A194" s="41"/>
      <c r="B194" s="42"/>
      <c r="C194" s="271" t="s">
        <v>577</v>
      </c>
      <c r="D194" s="271" t="s">
        <v>318</v>
      </c>
      <c r="E194" s="272" t="s">
        <v>977</v>
      </c>
      <c r="F194" s="273" t="s">
        <v>978</v>
      </c>
      <c r="G194" s="274" t="s">
        <v>483</v>
      </c>
      <c r="H194" s="275">
        <v>140</v>
      </c>
      <c r="I194" s="276"/>
      <c r="J194" s="277">
        <f>ROUND(I194*H194,2)</f>
        <v>0</v>
      </c>
      <c r="K194" s="273" t="s">
        <v>19</v>
      </c>
      <c r="L194" s="278"/>
      <c r="M194" s="279" t="s">
        <v>19</v>
      </c>
      <c r="N194" s="280" t="s">
        <v>49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455</v>
      </c>
      <c r="AT194" s="226" t="s">
        <v>318</v>
      </c>
      <c r="AU194" s="226" t="s">
        <v>86</v>
      </c>
      <c r="AY194" s="20" t="s">
        <v>142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86</v>
      </c>
      <c r="BK194" s="227">
        <f>ROUND(I194*H194,2)</f>
        <v>0</v>
      </c>
      <c r="BL194" s="20" t="s">
        <v>241</v>
      </c>
      <c r="BM194" s="226" t="s">
        <v>979</v>
      </c>
    </row>
    <row r="195" s="2" customFormat="1">
      <c r="A195" s="41"/>
      <c r="B195" s="42"/>
      <c r="C195" s="43"/>
      <c r="D195" s="228" t="s">
        <v>151</v>
      </c>
      <c r="E195" s="43"/>
      <c r="F195" s="229" t="s">
        <v>978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151</v>
      </c>
      <c r="AU195" s="20" t="s">
        <v>86</v>
      </c>
    </row>
    <row r="196" s="2" customFormat="1" ht="16.5" customHeight="1">
      <c r="A196" s="41"/>
      <c r="B196" s="42"/>
      <c r="C196" s="215" t="s">
        <v>585</v>
      </c>
      <c r="D196" s="215" t="s">
        <v>144</v>
      </c>
      <c r="E196" s="216" t="s">
        <v>980</v>
      </c>
      <c r="F196" s="217" t="s">
        <v>981</v>
      </c>
      <c r="G196" s="218" t="s">
        <v>483</v>
      </c>
      <c r="H196" s="219">
        <v>12</v>
      </c>
      <c r="I196" s="220"/>
      <c r="J196" s="221">
        <f>ROUND(I196*H196,2)</f>
        <v>0</v>
      </c>
      <c r="K196" s="217" t="s">
        <v>19</v>
      </c>
      <c r="L196" s="47"/>
      <c r="M196" s="222" t="s">
        <v>19</v>
      </c>
      <c r="N196" s="223" t="s">
        <v>49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241</v>
      </c>
      <c r="AT196" s="226" t="s">
        <v>144</v>
      </c>
      <c r="AU196" s="226" t="s">
        <v>86</v>
      </c>
      <c r="AY196" s="20" t="s">
        <v>142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86</v>
      </c>
      <c r="BK196" s="227">
        <f>ROUND(I196*H196,2)</f>
        <v>0</v>
      </c>
      <c r="BL196" s="20" t="s">
        <v>241</v>
      </c>
      <c r="BM196" s="226" t="s">
        <v>982</v>
      </c>
    </row>
    <row r="197" s="2" customFormat="1">
      <c r="A197" s="41"/>
      <c r="B197" s="42"/>
      <c r="C197" s="43"/>
      <c r="D197" s="228" t="s">
        <v>151</v>
      </c>
      <c r="E197" s="43"/>
      <c r="F197" s="229" t="s">
        <v>981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151</v>
      </c>
      <c r="AU197" s="20" t="s">
        <v>86</v>
      </c>
    </row>
    <row r="198" s="2" customFormat="1" ht="16.5" customHeight="1">
      <c r="A198" s="41"/>
      <c r="B198" s="42"/>
      <c r="C198" s="271" t="s">
        <v>592</v>
      </c>
      <c r="D198" s="271" t="s">
        <v>318</v>
      </c>
      <c r="E198" s="272" t="s">
        <v>983</v>
      </c>
      <c r="F198" s="273" t="s">
        <v>984</v>
      </c>
      <c r="G198" s="274" t="s">
        <v>483</v>
      </c>
      <c r="H198" s="275">
        <v>12</v>
      </c>
      <c r="I198" s="276"/>
      <c r="J198" s="277">
        <f>ROUND(I198*H198,2)</f>
        <v>0</v>
      </c>
      <c r="K198" s="273" t="s">
        <v>19</v>
      </c>
      <c r="L198" s="278"/>
      <c r="M198" s="279" t="s">
        <v>19</v>
      </c>
      <c r="N198" s="280" t="s">
        <v>49</v>
      </c>
      <c r="O198" s="87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6" t="s">
        <v>455</v>
      </c>
      <c r="AT198" s="226" t="s">
        <v>318</v>
      </c>
      <c r="AU198" s="226" t="s">
        <v>86</v>
      </c>
      <c r="AY198" s="20" t="s">
        <v>142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20" t="s">
        <v>86</v>
      </c>
      <c r="BK198" s="227">
        <f>ROUND(I198*H198,2)</f>
        <v>0</v>
      </c>
      <c r="BL198" s="20" t="s">
        <v>241</v>
      </c>
      <c r="BM198" s="226" t="s">
        <v>985</v>
      </c>
    </row>
    <row r="199" s="2" customFormat="1">
      <c r="A199" s="41"/>
      <c r="B199" s="42"/>
      <c r="C199" s="43"/>
      <c r="D199" s="228" t="s">
        <v>151</v>
      </c>
      <c r="E199" s="43"/>
      <c r="F199" s="229" t="s">
        <v>984</v>
      </c>
      <c r="G199" s="43"/>
      <c r="H199" s="43"/>
      <c r="I199" s="230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151</v>
      </c>
      <c r="AU199" s="20" t="s">
        <v>86</v>
      </c>
    </row>
    <row r="200" s="2" customFormat="1" ht="16.5" customHeight="1">
      <c r="A200" s="41"/>
      <c r="B200" s="42"/>
      <c r="C200" s="215" t="s">
        <v>598</v>
      </c>
      <c r="D200" s="215" t="s">
        <v>144</v>
      </c>
      <c r="E200" s="216" t="s">
        <v>986</v>
      </c>
      <c r="F200" s="217" t="s">
        <v>925</v>
      </c>
      <c r="G200" s="218" t="s">
        <v>818</v>
      </c>
      <c r="H200" s="219">
        <v>1</v>
      </c>
      <c r="I200" s="220"/>
      <c r="J200" s="221">
        <f>ROUND(I200*H200,2)</f>
        <v>0</v>
      </c>
      <c r="K200" s="217" t="s">
        <v>19</v>
      </c>
      <c r="L200" s="47"/>
      <c r="M200" s="222" t="s">
        <v>19</v>
      </c>
      <c r="N200" s="223" t="s">
        <v>49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241</v>
      </c>
      <c r="AT200" s="226" t="s">
        <v>144</v>
      </c>
      <c r="AU200" s="226" t="s">
        <v>86</v>
      </c>
      <c r="AY200" s="20" t="s">
        <v>142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86</v>
      </c>
      <c r="BK200" s="227">
        <f>ROUND(I200*H200,2)</f>
        <v>0</v>
      </c>
      <c r="BL200" s="20" t="s">
        <v>241</v>
      </c>
      <c r="BM200" s="226" t="s">
        <v>987</v>
      </c>
    </row>
    <row r="201" s="2" customFormat="1">
      <c r="A201" s="41"/>
      <c r="B201" s="42"/>
      <c r="C201" s="43"/>
      <c r="D201" s="228" t="s">
        <v>151</v>
      </c>
      <c r="E201" s="43"/>
      <c r="F201" s="229" t="s">
        <v>925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151</v>
      </c>
      <c r="AU201" s="20" t="s">
        <v>86</v>
      </c>
    </row>
    <row r="202" s="2" customFormat="1" ht="16.5" customHeight="1">
      <c r="A202" s="41"/>
      <c r="B202" s="42"/>
      <c r="C202" s="271" t="s">
        <v>604</v>
      </c>
      <c r="D202" s="271" t="s">
        <v>318</v>
      </c>
      <c r="E202" s="272" t="s">
        <v>988</v>
      </c>
      <c r="F202" s="273" t="s">
        <v>928</v>
      </c>
      <c r="G202" s="274" t="s">
        <v>818</v>
      </c>
      <c r="H202" s="275">
        <v>1</v>
      </c>
      <c r="I202" s="276"/>
      <c r="J202" s="277">
        <f>ROUND(I202*H202,2)</f>
        <v>0</v>
      </c>
      <c r="K202" s="273" t="s">
        <v>19</v>
      </c>
      <c r="L202" s="278"/>
      <c r="M202" s="279" t="s">
        <v>19</v>
      </c>
      <c r="N202" s="280" t="s">
        <v>49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455</v>
      </c>
      <c r="AT202" s="226" t="s">
        <v>318</v>
      </c>
      <c r="AU202" s="226" t="s">
        <v>86</v>
      </c>
      <c r="AY202" s="20" t="s">
        <v>142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86</v>
      </c>
      <c r="BK202" s="227">
        <f>ROUND(I202*H202,2)</f>
        <v>0</v>
      </c>
      <c r="BL202" s="20" t="s">
        <v>241</v>
      </c>
      <c r="BM202" s="226" t="s">
        <v>989</v>
      </c>
    </row>
    <row r="203" s="2" customFormat="1">
      <c r="A203" s="41"/>
      <c r="B203" s="42"/>
      <c r="C203" s="43"/>
      <c r="D203" s="228" t="s">
        <v>151</v>
      </c>
      <c r="E203" s="43"/>
      <c r="F203" s="229" t="s">
        <v>928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151</v>
      </c>
      <c r="AU203" s="20" t="s">
        <v>86</v>
      </c>
    </row>
    <row r="204" s="2" customFormat="1" ht="16.5" customHeight="1">
      <c r="A204" s="41"/>
      <c r="B204" s="42"/>
      <c r="C204" s="215" t="s">
        <v>609</v>
      </c>
      <c r="D204" s="215" t="s">
        <v>144</v>
      </c>
      <c r="E204" s="216" t="s">
        <v>990</v>
      </c>
      <c r="F204" s="217" t="s">
        <v>931</v>
      </c>
      <c r="G204" s="218" t="s">
        <v>818</v>
      </c>
      <c r="H204" s="219">
        <v>1</v>
      </c>
      <c r="I204" s="220"/>
      <c r="J204" s="221">
        <f>ROUND(I204*H204,2)</f>
        <v>0</v>
      </c>
      <c r="K204" s="217" t="s">
        <v>19</v>
      </c>
      <c r="L204" s="47"/>
      <c r="M204" s="222" t="s">
        <v>19</v>
      </c>
      <c r="N204" s="223" t="s">
        <v>49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241</v>
      </c>
      <c r="AT204" s="226" t="s">
        <v>144</v>
      </c>
      <c r="AU204" s="226" t="s">
        <v>86</v>
      </c>
      <c r="AY204" s="20" t="s">
        <v>142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86</v>
      </c>
      <c r="BK204" s="227">
        <f>ROUND(I204*H204,2)</f>
        <v>0</v>
      </c>
      <c r="BL204" s="20" t="s">
        <v>241</v>
      </c>
      <c r="BM204" s="226" t="s">
        <v>991</v>
      </c>
    </row>
    <row r="205" s="2" customFormat="1">
      <c r="A205" s="41"/>
      <c r="B205" s="42"/>
      <c r="C205" s="43"/>
      <c r="D205" s="228" t="s">
        <v>151</v>
      </c>
      <c r="E205" s="43"/>
      <c r="F205" s="229" t="s">
        <v>931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151</v>
      </c>
      <c r="AU205" s="20" t="s">
        <v>86</v>
      </c>
    </row>
    <row r="206" s="12" customFormat="1" ht="25.92" customHeight="1">
      <c r="A206" s="12"/>
      <c r="B206" s="199"/>
      <c r="C206" s="200"/>
      <c r="D206" s="201" t="s">
        <v>77</v>
      </c>
      <c r="E206" s="202" t="s">
        <v>992</v>
      </c>
      <c r="F206" s="202" t="s">
        <v>993</v>
      </c>
      <c r="G206" s="200"/>
      <c r="H206" s="200"/>
      <c r="I206" s="203"/>
      <c r="J206" s="204">
        <f>BK206</f>
        <v>0</v>
      </c>
      <c r="K206" s="200"/>
      <c r="L206" s="205"/>
      <c r="M206" s="206"/>
      <c r="N206" s="207"/>
      <c r="O206" s="207"/>
      <c r="P206" s="208">
        <f>SUM(P207:P242)</f>
        <v>0</v>
      </c>
      <c r="Q206" s="207"/>
      <c r="R206" s="208">
        <f>SUM(R207:R242)</f>
        <v>0</v>
      </c>
      <c r="S206" s="207"/>
      <c r="T206" s="209">
        <f>SUM(T207:T242)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0" t="s">
        <v>86</v>
      </c>
      <c r="AT206" s="211" t="s">
        <v>77</v>
      </c>
      <c r="AU206" s="211" t="s">
        <v>78</v>
      </c>
      <c r="AY206" s="210" t="s">
        <v>142</v>
      </c>
      <c r="BK206" s="212">
        <f>SUM(BK207:BK242)</f>
        <v>0</v>
      </c>
    </row>
    <row r="207" s="2" customFormat="1" ht="16.5" customHeight="1">
      <c r="A207" s="41"/>
      <c r="B207" s="42"/>
      <c r="C207" s="215" t="s">
        <v>615</v>
      </c>
      <c r="D207" s="215" t="s">
        <v>144</v>
      </c>
      <c r="E207" s="216" t="s">
        <v>994</v>
      </c>
      <c r="F207" s="217" t="s">
        <v>995</v>
      </c>
      <c r="G207" s="218" t="s">
        <v>483</v>
      </c>
      <c r="H207" s="219">
        <v>15.5</v>
      </c>
      <c r="I207" s="220"/>
      <c r="J207" s="221">
        <f>ROUND(I207*H207,2)</f>
        <v>0</v>
      </c>
      <c r="K207" s="217" t="s">
        <v>19</v>
      </c>
      <c r="L207" s="47"/>
      <c r="M207" s="222" t="s">
        <v>19</v>
      </c>
      <c r="N207" s="223" t="s">
        <v>49</v>
      </c>
      <c r="O207" s="87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241</v>
      </c>
      <c r="AT207" s="226" t="s">
        <v>144</v>
      </c>
      <c r="AU207" s="226" t="s">
        <v>86</v>
      </c>
      <c r="AY207" s="20" t="s">
        <v>142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86</v>
      </c>
      <c r="BK207" s="227">
        <f>ROUND(I207*H207,2)</f>
        <v>0</v>
      </c>
      <c r="BL207" s="20" t="s">
        <v>241</v>
      </c>
      <c r="BM207" s="226" t="s">
        <v>996</v>
      </c>
    </row>
    <row r="208" s="2" customFormat="1">
      <c r="A208" s="41"/>
      <c r="B208" s="42"/>
      <c r="C208" s="43"/>
      <c r="D208" s="228" t="s">
        <v>151</v>
      </c>
      <c r="E208" s="43"/>
      <c r="F208" s="229" t="s">
        <v>995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151</v>
      </c>
      <c r="AU208" s="20" t="s">
        <v>86</v>
      </c>
    </row>
    <row r="209" s="2" customFormat="1" ht="16.5" customHeight="1">
      <c r="A209" s="41"/>
      <c r="B209" s="42"/>
      <c r="C209" s="271" t="s">
        <v>624</v>
      </c>
      <c r="D209" s="271" t="s">
        <v>318</v>
      </c>
      <c r="E209" s="272" t="s">
        <v>997</v>
      </c>
      <c r="F209" s="273" t="s">
        <v>998</v>
      </c>
      <c r="G209" s="274" t="s">
        <v>483</v>
      </c>
      <c r="H209" s="275">
        <v>15.5</v>
      </c>
      <c r="I209" s="276"/>
      <c r="J209" s="277">
        <f>ROUND(I209*H209,2)</f>
        <v>0</v>
      </c>
      <c r="K209" s="273" t="s">
        <v>19</v>
      </c>
      <c r="L209" s="278"/>
      <c r="M209" s="279" t="s">
        <v>19</v>
      </c>
      <c r="N209" s="280" t="s">
        <v>49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455</v>
      </c>
      <c r="AT209" s="226" t="s">
        <v>318</v>
      </c>
      <c r="AU209" s="226" t="s">
        <v>86</v>
      </c>
      <c r="AY209" s="20" t="s">
        <v>142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86</v>
      </c>
      <c r="BK209" s="227">
        <f>ROUND(I209*H209,2)</f>
        <v>0</v>
      </c>
      <c r="BL209" s="20" t="s">
        <v>241</v>
      </c>
      <c r="BM209" s="226" t="s">
        <v>999</v>
      </c>
    </row>
    <row r="210" s="2" customFormat="1">
      <c r="A210" s="41"/>
      <c r="B210" s="42"/>
      <c r="C210" s="43"/>
      <c r="D210" s="228" t="s">
        <v>151</v>
      </c>
      <c r="E210" s="43"/>
      <c r="F210" s="229" t="s">
        <v>998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151</v>
      </c>
      <c r="AU210" s="20" t="s">
        <v>86</v>
      </c>
    </row>
    <row r="211" s="2" customFormat="1" ht="16.5" customHeight="1">
      <c r="A211" s="41"/>
      <c r="B211" s="42"/>
      <c r="C211" s="215" t="s">
        <v>632</v>
      </c>
      <c r="D211" s="215" t="s">
        <v>144</v>
      </c>
      <c r="E211" s="216" t="s">
        <v>1000</v>
      </c>
      <c r="F211" s="217" t="s">
        <v>1001</v>
      </c>
      <c r="G211" s="218" t="s">
        <v>818</v>
      </c>
      <c r="H211" s="219">
        <v>28</v>
      </c>
      <c r="I211" s="220"/>
      <c r="J211" s="221">
        <f>ROUND(I211*H211,2)</f>
        <v>0</v>
      </c>
      <c r="K211" s="217" t="s">
        <v>19</v>
      </c>
      <c r="L211" s="47"/>
      <c r="M211" s="222" t="s">
        <v>19</v>
      </c>
      <c r="N211" s="223" t="s">
        <v>49</v>
      </c>
      <c r="O211" s="87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241</v>
      </c>
      <c r="AT211" s="226" t="s">
        <v>144</v>
      </c>
      <c r="AU211" s="226" t="s">
        <v>86</v>
      </c>
      <c r="AY211" s="20" t="s">
        <v>142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86</v>
      </c>
      <c r="BK211" s="227">
        <f>ROUND(I211*H211,2)</f>
        <v>0</v>
      </c>
      <c r="BL211" s="20" t="s">
        <v>241</v>
      </c>
      <c r="BM211" s="226" t="s">
        <v>1002</v>
      </c>
    </row>
    <row r="212" s="2" customFormat="1">
      <c r="A212" s="41"/>
      <c r="B212" s="42"/>
      <c r="C212" s="43"/>
      <c r="D212" s="228" t="s">
        <v>151</v>
      </c>
      <c r="E212" s="43"/>
      <c r="F212" s="229" t="s">
        <v>1001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151</v>
      </c>
      <c r="AU212" s="20" t="s">
        <v>86</v>
      </c>
    </row>
    <row r="213" s="2" customFormat="1" ht="16.5" customHeight="1">
      <c r="A213" s="41"/>
      <c r="B213" s="42"/>
      <c r="C213" s="271" t="s">
        <v>1003</v>
      </c>
      <c r="D213" s="271" t="s">
        <v>318</v>
      </c>
      <c r="E213" s="272" t="s">
        <v>1004</v>
      </c>
      <c r="F213" s="273" t="s">
        <v>1005</v>
      </c>
      <c r="G213" s="274" t="s">
        <v>818</v>
      </c>
      <c r="H213" s="275">
        <v>28</v>
      </c>
      <c r="I213" s="276"/>
      <c r="J213" s="277">
        <f>ROUND(I213*H213,2)</f>
        <v>0</v>
      </c>
      <c r="K213" s="273" t="s">
        <v>19</v>
      </c>
      <c r="L213" s="278"/>
      <c r="M213" s="279" t="s">
        <v>19</v>
      </c>
      <c r="N213" s="280" t="s">
        <v>49</v>
      </c>
      <c r="O213" s="87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6" t="s">
        <v>455</v>
      </c>
      <c r="AT213" s="226" t="s">
        <v>318</v>
      </c>
      <c r="AU213" s="226" t="s">
        <v>86</v>
      </c>
      <c r="AY213" s="20" t="s">
        <v>142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20" t="s">
        <v>86</v>
      </c>
      <c r="BK213" s="227">
        <f>ROUND(I213*H213,2)</f>
        <v>0</v>
      </c>
      <c r="BL213" s="20" t="s">
        <v>241</v>
      </c>
      <c r="BM213" s="226" t="s">
        <v>1006</v>
      </c>
    </row>
    <row r="214" s="2" customFormat="1">
      <c r="A214" s="41"/>
      <c r="B214" s="42"/>
      <c r="C214" s="43"/>
      <c r="D214" s="228" t="s">
        <v>151</v>
      </c>
      <c r="E214" s="43"/>
      <c r="F214" s="229" t="s">
        <v>1005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151</v>
      </c>
      <c r="AU214" s="20" t="s">
        <v>86</v>
      </c>
    </row>
    <row r="215" s="2" customFormat="1" ht="16.5" customHeight="1">
      <c r="A215" s="41"/>
      <c r="B215" s="42"/>
      <c r="C215" s="215" t="s">
        <v>1007</v>
      </c>
      <c r="D215" s="215" t="s">
        <v>144</v>
      </c>
      <c r="E215" s="216" t="s">
        <v>1008</v>
      </c>
      <c r="F215" s="217" t="s">
        <v>1009</v>
      </c>
      <c r="G215" s="218" t="s">
        <v>818</v>
      </c>
      <c r="H215" s="219">
        <v>8</v>
      </c>
      <c r="I215" s="220"/>
      <c r="J215" s="221">
        <f>ROUND(I215*H215,2)</f>
        <v>0</v>
      </c>
      <c r="K215" s="217" t="s">
        <v>19</v>
      </c>
      <c r="L215" s="47"/>
      <c r="M215" s="222" t="s">
        <v>19</v>
      </c>
      <c r="N215" s="223" t="s">
        <v>49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241</v>
      </c>
      <c r="AT215" s="226" t="s">
        <v>144</v>
      </c>
      <c r="AU215" s="226" t="s">
        <v>86</v>
      </c>
      <c r="AY215" s="20" t="s">
        <v>142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86</v>
      </c>
      <c r="BK215" s="227">
        <f>ROUND(I215*H215,2)</f>
        <v>0</v>
      </c>
      <c r="BL215" s="20" t="s">
        <v>241</v>
      </c>
      <c r="BM215" s="226" t="s">
        <v>1010</v>
      </c>
    </row>
    <row r="216" s="2" customFormat="1">
      <c r="A216" s="41"/>
      <c r="B216" s="42"/>
      <c r="C216" s="43"/>
      <c r="D216" s="228" t="s">
        <v>151</v>
      </c>
      <c r="E216" s="43"/>
      <c r="F216" s="229" t="s">
        <v>1009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151</v>
      </c>
      <c r="AU216" s="20" t="s">
        <v>86</v>
      </c>
    </row>
    <row r="217" s="2" customFormat="1" ht="16.5" customHeight="1">
      <c r="A217" s="41"/>
      <c r="B217" s="42"/>
      <c r="C217" s="271" t="s">
        <v>1011</v>
      </c>
      <c r="D217" s="271" t="s">
        <v>318</v>
      </c>
      <c r="E217" s="272" t="s">
        <v>1012</v>
      </c>
      <c r="F217" s="273" t="s">
        <v>1013</v>
      </c>
      <c r="G217" s="274" t="s">
        <v>818</v>
      </c>
      <c r="H217" s="275">
        <v>8</v>
      </c>
      <c r="I217" s="276"/>
      <c r="J217" s="277">
        <f>ROUND(I217*H217,2)</f>
        <v>0</v>
      </c>
      <c r="K217" s="273" t="s">
        <v>19</v>
      </c>
      <c r="L217" s="278"/>
      <c r="M217" s="279" t="s">
        <v>19</v>
      </c>
      <c r="N217" s="280" t="s">
        <v>49</v>
      </c>
      <c r="O217" s="87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6" t="s">
        <v>455</v>
      </c>
      <c r="AT217" s="226" t="s">
        <v>318</v>
      </c>
      <c r="AU217" s="226" t="s">
        <v>86</v>
      </c>
      <c r="AY217" s="20" t="s">
        <v>142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20" t="s">
        <v>86</v>
      </c>
      <c r="BK217" s="227">
        <f>ROUND(I217*H217,2)</f>
        <v>0</v>
      </c>
      <c r="BL217" s="20" t="s">
        <v>241</v>
      </c>
      <c r="BM217" s="226" t="s">
        <v>1014</v>
      </c>
    </row>
    <row r="218" s="2" customFormat="1">
      <c r="A218" s="41"/>
      <c r="B218" s="42"/>
      <c r="C218" s="43"/>
      <c r="D218" s="228" t="s">
        <v>151</v>
      </c>
      <c r="E218" s="43"/>
      <c r="F218" s="229" t="s">
        <v>1013</v>
      </c>
      <c r="G218" s="43"/>
      <c r="H218" s="43"/>
      <c r="I218" s="230"/>
      <c r="J218" s="43"/>
      <c r="K218" s="43"/>
      <c r="L218" s="47"/>
      <c r="M218" s="231"/>
      <c r="N218" s="232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151</v>
      </c>
      <c r="AU218" s="20" t="s">
        <v>86</v>
      </c>
    </row>
    <row r="219" s="2" customFormat="1" ht="16.5" customHeight="1">
      <c r="A219" s="41"/>
      <c r="B219" s="42"/>
      <c r="C219" s="215" t="s">
        <v>627</v>
      </c>
      <c r="D219" s="215" t="s">
        <v>144</v>
      </c>
      <c r="E219" s="216" t="s">
        <v>1015</v>
      </c>
      <c r="F219" s="217" t="s">
        <v>1016</v>
      </c>
      <c r="G219" s="218" t="s">
        <v>818</v>
      </c>
      <c r="H219" s="219">
        <v>8</v>
      </c>
      <c r="I219" s="220"/>
      <c r="J219" s="221">
        <f>ROUND(I219*H219,2)</f>
        <v>0</v>
      </c>
      <c r="K219" s="217" t="s">
        <v>19</v>
      </c>
      <c r="L219" s="47"/>
      <c r="M219" s="222" t="s">
        <v>19</v>
      </c>
      <c r="N219" s="223" t="s">
        <v>49</v>
      </c>
      <c r="O219" s="87"/>
      <c r="P219" s="224">
        <f>O219*H219</f>
        <v>0</v>
      </c>
      <c r="Q219" s="224">
        <v>0</v>
      </c>
      <c r="R219" s="224">
        <f>Q219*H219</f>
        <v>0</v>
      </c>
      <c r="S219" s="224">
        <v>0</v>
      </c>
      <c r="T219" s="225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6" t="s">
        <v>241</v>
      </c>
      <c r="AT219" s="226" t="s">
        <v>144</v>
      </c>
      <c r="AU219" s="226" t="s">
        <v>86</v>
      </c>
      <c r="AY219" s="20" t="s">
        <v>142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20" t="s">
        <v>86</v>
      </c>
      <c r="BK219" s="227">
        <f>ROUND(I219*H219,2)</f>
        <v>0</v>
      </c>
      <c r="BL219" s="20" t="s">
        <v>241</v>
      </c>
      <c r="BM219" s="226" t="s">
        <v>1017</v>
      </c>
    </row>
    <row r="220" s="2" customFormat="1">
      <c r="A220" s="41"/>
      <c r="B220" s="42"/>
      <c r="C220" s="43"/>
      <c r="D220" s="228" t="s">
        <v>151</v>
      </c>
      <c r="E220" s="43"/>
      <c r="F220" s="229" t="s">
        <v>1016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151</v>
      </c>
      <c r="AU220" s="20" t="s">
        <v>86</v>
      </c>
    </row>
    <row r="221" s="2" customFormat="1" ht="16.5" customHeight="1">
      <c r="A221" s="41"/>
      <c r="B221" s="42"/>
      <c r="C221" s="271" t="s">
        <v>1018</v>
      </c>
      <c r="D221" s="271" t="s">
        <v>318</v>
      </c>
      <c r="E221" s="272" t="s">
        <v>1019</v>
      </c>
      <c r="F221" s="273" t="s">
        <v>1020</v>
      </c>
      <c r="G221" s="274" t="s">
        <v>818</v>
      </c>
      <c r="H221" s="275">
        <v>8</v>
      </c>
      <c r="I221" s="276"/>
      <c r="J221" s="277">
        <f>ROUND(I221*H221,2)</f>
        <v>0</v>
      </c>
      <c r="K221" s="273" t="s">
        <v>19</v>
      </c>
      <c r="L221" s="278"/>
      <c r="M221" s="279" t="s">
        <v>19</v>
      </c>
      <c r="N221" s="280" t="s">
        <v>49</v>
      </c>
      <c r="O221" s="87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455</v>
      </c>
      <c r="AT221" s="226" t="s">
        <v>318</v>
      </c>
      <c r="AU221" s="226" t="s">
        <v>86</v>
      </c>
      <c r="AY221" s="20" t="s">
        <v>142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86</v>
      </c>
      <c r="BK221" s="227">
        <f>ROUND(I221*H221,2)</f>
        <v>0</v>
      </c>
      <c r="BL221" s="20" t="s">
        <v>241</v>
      </c>
      <c r="BM221" s="226" t="s">
        <v>1021</v>
      </c>
    </row>
    <row r="222" s="2" customFormat="1">
      <c r="A222" s="41"/>
      <c r="B222" s="42"/>
      <c r="C222" s="43"/>
      <c r="D222" s="228" t="s">
        <v>151</v>
      </c>
      <c r="E222" s="43"/>
      <c r="F222" s="229" t="s">
        <v>1020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151</v>
      </c>
      <c r="AU222" s="20" t="s">
        <v>86</v>
      </c>
    </row>
    <row r="223" s="2" customFormat="1" ht="16.5" customHeight="1">
      <c r="A223" s="41"/>
      <c r="B223" s="42"/>
      <c r="C223" s="215" t="s">
        <v>1022</v>
      </c>
      <c r="D223" s="215" t="s">
        <v>144</v>
      </c>
      <c r="E223" s="216" t="s">
        <v>1023</v>
      </c>
      <c r="F223" s="217" t="s">
        <v>1024</v>
      </c>
      <c r="G223" s="218" t="s">
        <v>818</v>
      </c>
      <c r="H223" s="219">
        <v>8</v>
      </c>
      <c r="I223" s="220"/>
      <c r="J223" s="221">
        <f>ROUND(I223*H223,2)</f>
        <v>0</v>
      </c>
      <c r="K223" s="217" t="s">
        <v>19</v>
      </c>
      <c r="L223" s="47"/>
      <c r="M223" s="222" t="s">
        <v>19</v>
      </c>
      <c r="N223" s="223" t="s">
        <v>49</v>
      </c>
      <c r="O223" s="87"/>
      <c r="P223" s="224">
        <f>O223*H223</f>
        <v>0</v>
      </c>
      <c r="Q223" s="224">
        <v>0</v>
      </c>
      <c r="R223" s="224">
        <f>Q223*H223</f>
        <v>0</v>
      </c>
      <c r="S223" s="224">
        <v>0</v>
      </c>
      <c r="T223" s="225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6" t="s">
        <v>241</v>
      </c>
      <c r="AT223" s="226" t="s">
        <v>144</v>
      </c>
      <c r="AU223" s="226" t="s">
        <v>86</v>
      </c>
      <c r="AY223" s="20" t="s">
        <v>142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0" t="s">
        <v>86</v>
      </c>
      <c r="BK223" s="227">
        <f>ROUND(I223*H223,2)</f>
        <v>0</v>
      </c>
      <c r="BL223" s="20" t="s">
        <v>241</v>
      </c>
      <c r="BM223" s="226" t="s">
        <v>1025</v>
      </c>
    </row>
    <row r="224" s="2" customFormat="1">
      <c r="A224" s="41"/>
      <c r="B224" s="42"/>
      <c r="C224" s="43"/>
      <c r="D224" s="228" t="s">
        <v>151</v>
      </c>
      <c r="E224" s="43"/>
      <c r="F224" s="229" t="s">
        <v>1024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151</v>
      </c>
      <c r="AU224" s="20" t="s">
        <v>86</v>
      </c>
    </row>
    <row r="225" s="2" customFormat="1" ht="16.5" customHeight="1">
      <c r="A225" s="41"/>
      <c r="B225" s="42"/>
      <c r="C225" s="271" t="s">
        <v>1026</v>
      </c>
      <c r="D225" s="271" t="s">
        <v>318</v>
      </c>
      <c r="E225" s="272" t="s">
        <v>1027</v>
      </c>
      <c r="F225" s="273" t="s">
        <v>1028</v>
      </c>
      <c r="G225" s="274" t="s">
        <v>818</v>
      </c>
      <c r="H225" s="275">
        <v>8</v>
      </c>
      <c r="I225" s="276"/>
      <c r="J225" s="277">
        <f>ROUND(I225*H225,2)</f>
        <v>0</v>
      </c>
      <c r="K225" s="273" t="s">
        <v>19</v>
      </c>
      <c r="L225" s="278"/>
      <c r="M225" s="279" t="s">
        <v>19</v>
      </c>
      <c r="N225" s="280" t="s">
        <v>49</v>
      </c>
      <c r="O225" s="87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455</v>
      </c>
      <c r="AT225" s="226" t="s">
        <v>318</v>
      </c>
      <c r="AU225" s="226" t="s">
        <v>86</v>
      </c>
      <c r="AY225" s="20" t="s">
        <v>142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86</v>
      </c>
      <c r="BK225" s="227">
        <f>ROUND(I225*H225,2)</f>
        <v>0</v>
      </c>
      <c r="BL225" s="20" t="s">
        <v>241</v>
      </c>
      <c r="BM225" s="226" t="s">
        <v>1029</v>
      </c>
    </row>
    <row r="226" s="2" customFormat="1">
      <c r="A226" s="41"/>
      <c r="B226" s="42"/>
      <c r="C226" s="43"/>
      <c r="D226" s="228" t="s">
        <v>151</v>
      </c>
      <c r="E226" s="43"/>
      <c r="F226" s="229" t="s">
        <v>1028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151</v>
      </c>
      <c r="AU226" s="20" t="s">
        <v>86</v>
      </c>
    </row>
    <row r="227" s="2" customFormat="1" ht="16.5" customHeight="1">
      <c r="A227" s="41"/>
      <c r="B227" s="42"/>
      <c r="C227" s="215" t="s">
        <v>1030</v>
      </c>
      <c r="D227" s="215" t="s">
        <v>144</v>
      </c>
      <c r="E227" s="216" t="s">
        <v>1031</v>
      </c>
      <c r="F227" s="217" t="s">
        <v>1032</v>
      </c>
      <c r="G227" s="218" t="s">
        <v>483</v>
      </c>
      <c r="H227" s="219">
        <v>4</v>
      </c>
      <c r="I227" s="220"/>
      <c r="J227" s="221">
        <f>ROUND(I227*H227,2)</f>
        <v>0</v>
      </c>
      <c r="K227" s="217" t="s">
        <v>19</v>
      </c>
      <c r="L227" s="47"/>
      <c r="M227" s="222" t="s">
        <v>19</v>
      </c>
      <c r="N227" s="223" t="s">
        <v>49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241</v>
      </c>
      <c r="AT227" s="226" t="s">
        <v>144</v>
      </c>
      <c r="AU227" s="226" t="s">
        <v>86</v>
      </c>
      <c r="AY227" s="20" t="s">
        <v>142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86</v>
      </c>
      <c r="BK227" s="227">
        <f>ROUND(I227*H227,2)</f>
        <v>0</v>
      </c>
      <c r="BL227" s="20" t="s">
        <v>241</v>
      </c>
      <c r="BM227" s="226" t="s">
        <v>1033</v>
      </c>
    </row>
    <row r="228" s="2" customFormat="1">
      <c r="A228" s="41"/>
      <c r="B228" s="42"/>
      <c r="C228" s="43"/>
      <c r="D228" s="228" t="s">
        <v>151</v>
      </c>
      <c r="E228" s="43"/>
      <c r="F228" s="229" t="s">
        <v>1032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151</v>
      </c>
      <c r="AU228" s="20" t="s">
        <v>86</v>
      </c>
    </row>
    <row r="229" s="2" customFormat="1" ht="16.5" customHeight="1">
      <c r="A229" s="41"/>
      <c r="B229" s="42"/>
      <c r="C229" s="271" t="s">
        <v>1034</v>
      </c>
      <c r="D229" s="271" t="s">
        <v>318</v>
      </c>
      <c r="E229" s="272" t="s">
        <v>1035</v>
      </c>
      <c r="F229" s="273" t="s">
        <v>1036</v>
      </c>
      <c r="G229" s="274" t="s">
        <v>483</v>
      </c>
      <c r="H229" s="275">
        <v>4</v>
      </c>
      <c r="I229" s="276"/>
      <c r="J229" s="277">
        <f>ROUND(I229*H229,2)</f>
        <v>0</v>
      </c>
      <c r="K229" s="273" t="s">
        <v>19</v>
      </c>
      <c r="L229" s="278"/>
      <c r="M229" s="279" t="s">
        <v>19</v>
      </c>
      <c r="N229" s="280" t="s">
        <v>49</v>
      </c>
      <c r="O229" s="87"/>
      <c r="P229" s="224">
        <f>O229*H229</f>
        <v>0</v>
      </c>
      <c r="Q229" s="224">
        <v>0</v>
      </c>
      <c r="R229" s="224">
        <f>Q229*H229</f>
        <v>0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455</v>
      </c>
      <c r="AT229" s="226" t="s">
        <v>318</v>
      </c>
      <c r="AU229" s="226" t="s">
        <v>86</v>
      </c>
      <c r="AY229" s="20" t="s">
        <v>142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86</v>
      </c>
      <c r="BK229" s="227">
        <f>ROUND(I229*H229,2)</f>
        <v>0</v>
      </c>
      <c r="BL229" s="20" t="s">
        <v>241</v>
      </c>
      <c r="BM229" s="226" t="s">
        <v>1037</v>
      </c>
    </row>
    <row r="230" s="2" customFormat="1">
      <c r="A230" s="41"/>
      <c r="B230" s="42"/>
      <c r="C230" s="43"/>
      <c r="D230" s="228" t="s">
        <v>151</v>
      </c>
      <c r="E230" s="43"/>
      <c r="F230" s="229" t="s">
        <v>1036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151</v>
      </c>
      <c r="AU230" s="20" t="s">
        <v>86</v>
      </c>
    </row>
    <row r="231" s="2" customFormat="1" ht="16.5" customHeight="1">
      <c r="A231" s="41"/>
      <c r="B231" s="42"/>
      <c r="C231" s="215" t="s">
        <v>1038</v>
      </c>
      <c r="D231" s="215" t="s">
        <v>144</v>
      </c>
      <c r="E231" s="216" t="s">
        <v>1039</v>
      </c>
      <c r="F231" s="217" t="s">
        <v>1040</v>
      </c>
      <c r="G231" s="218" t="s">
        <v>818</v>
      </c>
      <c r="H231" s="219">
        <v>1</v>
      </c>
      <c r="I231" s="220"/>
      <c r="J231" s="221">
        <f>ROUND(I231*H231,2)</f>
        <v>0</v>
      </c>
      <c r="K231" s="217" t="s">
        <v>19</v>
      </c>
      <c r="L231" s="47"/>
      <c r="M231" s="222" t="s">
        <v>19</v>
      </c>
      <c r="N231" s="223" t="s">
        <v>49</v>
      </c>
      <c r="O231" s="87"/>
      <c r="P231" s="224">
        <f>O231*H231</f>
        <v>0</v>
      </c>
      <c r="Q231" s="224">
        <v>0</v>
      </c>
      <c r="R231" s="224">
        <f>Q231*H231</f>
        <v>0</v>
      </c>
      <c r="S231" s="224">
        <v>0</v>
      </c>
      <c r="T231" s="225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6" t="s">
        <v>241</v>
      </c>
      <c r="AT231" s="226" t="s">
        <v>144</v>
      </c>
      <c r="AU231" s="226" t="s">
        <v>86</v>
      </c>
      <c r="AY231" s="20" t="s">
        <v>142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0" t="s">
        <v>86</v>
      </c>
      <c r="BK231" s="227">
        <f>ROUND(I231*H231,2)</f>
        <v>0</v>
      </c>
      <c r="BL231" s="20" t="s">
        <v>241</v>
      </c>
      <c r="BM231" s="226" t="s">
        <v>1041</v>
      </c>
    </row>
    <row r="232" s="2" customFormat="1">
      <c r="A232" s="41"/>
      <c r="B232" s="42"/>
      <c r="C232" s="43"/>
      <c r="D232" s="228" t="s">
        <v>151</v>
      </c>
      <c r="E232" s="43"/>
      <c r="F232" s="229" t="s">
        <v>1040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151</v>
      </c>
      <c r="AU232" s="20" t="s">
        <v>86</v>
      </c>
    </row>
    <row r="233" s="2" customFormat="1" ht="16.5" customHeight="1">
      <c r="A233" s="41"/>
      <c r="B233" s="42"/>
      <c r="C233" s="271" t="s">
        <v>1042</v>
      </c>
      <c r="D233" s="271" t="s">
        <v>318</v>
      </c>
      <c r="E233" s="272" t="s">
        <v>1043</v>
      </c>
      <c r="F233" s="273" t="s">
        <v>1044</v>
      </c>
      <c r="G233" s="274" t="s">
        <v>818</v>
      </c>
      <c r="H233" s="275">
        <v>1</v>
      </c>
      <c r="I233" s="276"/>
      <c r="J233" s="277">
        <f>ROUND(I233*H233,2)</f>
        <v>0</v>
      </c>
      <c r="K233" s="273" t="s">
        <v>19</v>
      </c>
      <c r="L233" s="278"/>
      <c r="M233" s="279" t="s">
        <v>19</v>
      </c>
      <c r="N233" s="280" t="s">
        <v>49</v>
      </c>
      <c r="O233" s="87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455</v>
      </c>
      <c r="AT233" s="226" t="s">
        <v>318</v>
      </c>
      <c r="AU233" s="226" t="s">
        <v>86</v>
      </c>
      <c r="AY233" s="20" t="s">
        <v>142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86</v>
      </c>
      <c r="BK233" s="227">
        <f>ROUND(I233*H233,2)</f>
        <v>0</v>
      </c>
      <c r="BL233" s="20" t="s">
        <v>241</v>
      </c>
      <c r="BM233" s="226" t="s">
        <v>1045</v>
      </c>
    </row>
    <row r="234" s="2" customFormat="1">
      <c r="A234" s="41"/>
      <c r="B234" s="42"/>
      <c r="C234" s="43"/>
      <c r="D234" s="228" t="s">
        <v>151</v>
      </c>
      <c r="E234" s="43"/>
      <c r="F234" s="229" t="s">
        <v>1044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151</v>
      </c>
      <c r="AU234" s="20" t="s">
        <v>86</v>
      </c>
    </row>
    <row r="235" s="2" customFormat="1" ht="16.5" customHeight="1">
      <c r="A235" s="41"/>
      <c r="B235" s="42"/>
      <c r="C235" s="215" t="s">
        <v>1046</v>
      </c>
      <c r="D235" s="215" t="s">
        <v>144</v>
      </c>
      <c r="E235" s="216" t="s">
        <v>1047</v>
      </c>
      <c r="F235" s="217" t="s">
        <v>1048</v>
      </c>
      <c r="G235" s="218" t="s">
        <v>818</v>
      </c>
      <c r="H235" s="219">
        <v>1</v>
      </c>
      <c r="I235" s="220"/>
      <c r="J235" s="221">
        <f>ROUND(I235*H235,2)</f>
        <v>0</v>
      </c>
      <c r="K235" s="217" t="s">
        <v>19</v>
      </c>
      <c r="L235" s="47"/>
      <c r="M235" s="222" t="s">
        <v>19</v>
      </c>
      <c r="N235" s="223" t="s">
        <v>49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241</v>
      </c>
      <c r="AT235" s="226" t="s">
        <v>144</v>
      </c>
      <c r="AU235" s="226" t="s">
        <v>86</v>
      </c>
      <c r="AY235" s="20" t="s">
        <v>142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86</v>
      </c>
      <c r="BK235" s="227">
        <f>ROUND(I235*H235,2)</f>
        <v>0</v>
      </c>
      <c r="BL235" s="20" t="s">
        <v>241</v>
      </c>
      <c r="BM235" s="226" t="s">
        <v>1049</v>
      </c>
    </row>
    <row r="236" s="2" customFormat="1">
      <c r="A236" s="41"/>
      <c r="B236" s="42"/>
      <c r="C236" s="43"/>
      <c r="D236" s="228" t="s">
        <v>151</v>
      </c>
      <c r="E236" s="43"/>
      <c r="F236" s="229" t="s">
        <v>1048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151</v>
      </c>
      <c r="AU236" s="20" t="s">
        <v>86</v>
      </c>
    </row>
    <row r="237" s="2" customFormat="1" ht="16.5" customHeight="1">
      <c r="A237" s="41"/>
      <c r="B237" s="42"/>
      <c r="C237" s="215" t="s">
        <v>1050</v>
      </c>
      <c r="D237" s="215" t="s">
        <v>144</v>
      </c>
      <c r="E237" s="216" t="s">
        <v>1051</v>
      </c>
      <c r="F237" s="217" t="s">
        <v>1052</v>
      </c>
      <c r="G237" s="218" t="s">
        <v>818</v>
      </c>
      <c r="H237" s="219">
        <v>1</v>
      </c>
      <c r="I237" s="220"/>
      <c r="J237" s="221">
        <f>ROUND(I237*H237,2)</f>
        <v>0</v>
      </c>
      <c r="K237" s="217" t="s">
        <v>19</v>
      </c>
      <c r="L237" s="47"/>
      <c r="M237" s="222" t="s">
        <v>19</v>
      </c>
      <c r="N237" s="223" t="s">
        <v>49</v>
      </c>
      <c r="O237" s="87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6" t="s">
        <v>241</v>
      </c>
      <c r="AT237" s="226" t="s">
        <v>144</v>
      </c>
      <c r="AU237" s="226" t="s">
        <v>86</v>
      </c>
      <c r="AY237" s="20" t="s">
        <v>142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20" t="s">
        <v>86</v>
      </c>
      <c r="BK237" s="227">
        <f>ROUND(I237*H237,2)</f>
        <v>0</v>
      </c>
      <c r="BL237" s="20" t="s">
        <v>241</v>
      </c>
      <c r="BM237" s="226" t="s">
        <v>1053</v>
      </c>
    </row>
    <row r="238" s="2" customFormat="1">
      <c r="A238" s="41"/>
      <c r="B238" s="42"/>
      <c r="C238" s="43"/>
      <c r="D238" s="228" t="s">
        <v>151</v>
      </c>
      <c r="E238" s="43"/>
      <c r="F238" s="229" t="s">
        <v>1052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151</v>
      </c>
      <c r="AU238" s="20" t="s">
        <v>86</v>
      </c>
    </row>
    <row r="239" s="2" customFormat="1" ht="16.5" customHeight="1">
      <c r="A239" s="41"/>
      <c r="B239" s="42"/>
      <c r="C239" s="215" t="s">
        <v>1054</v>
      </c>
      <c r="D239" s="215" t="s">
        <v>144</v>
      </c>
      <c r="E239" s="216" t="s">
        <v>1055</v>
      </c>
      <c r="F239" s="217" t="s">
        <v>1056</v>
      </c>
      <c r="G239" s="218" t="s">
        <v>818</v>
      </c>
      <c r="H239" s="219">
        <v>1</v>
      </c>
      <c r="I239" s="220"/>
      <c r="J239" s="221">
        <f>ROUND(I239*H239,2)</f>
        <v>0</v>
      </c>
      <c r="K239" s="217" t="s">
        <v>19</v>
      </c>
      <c r="L239" s="47"/>
      <c r="M239" s="222" t="s">
        <v>19</v>
      </c>
      <c r="N239" s="223" t="s">
        <v>49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241</v>
      </c>
      <c r="AT239" s="226" t="s">
        <v>144</v>
      </c>
      <c r="AU239" s="226" t="s">
        <v>86</v>
      </c>
      <c r="AY239" s="20" t="s">
        <v>142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86</v>
      </c>
      <c r="BK239" s="227">
        <f>ROUND(I239*H239,2)</f>
        <v>0</v>
      </c>
      <c r="BL239" s="20" t="s">
        <v>241</v>
      </c>
      <c r="BM239" s="226" t="s">
        <v>1057</v>
      </c>
    </row>
    <row r="240" s="2" customFormat="1">
      <c r="A240" s="41"/>
      <c r="B240" s="42"/>
      <c r="C240" s="43"/>
      <c r="D240" s="228" t="s">
        <v>151</v>
      </c>
      <c r="E240" s="43"/>
      <c r="F240" s="229" t="s">
        <v>1056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151</v>
      </c>
      <c r="AU240" s="20" t="s">
        <v>86</v>
      </c>
    </row>
    <row r="241" s="2" customFormat="1" ht="16.5" customHeight="1">
      <c r="A241" s="41"/>
      <c r="B241" s="42"/>
      <c r="C241" s="271" t="s">
        <v>1058</v>
      </c>
      <c r="D241" s="271" t="s">
        <v>318</v>
      </c>
      <c r="E241" s="272" t="s">
        <v>1059</v>
      </c>
      <c r="F241" s="273" t="s">
        <v>1060</v>
      </c>
      <c r="G241" s="274" t="s">
        <v>818</v>
      </c>
      <c r="H241" s="275">
        <v>1</v>
      </c>
      <c r="I241" s="276"/>
      <c r="J241" s="277">
        <f>ROUND(I241*H241,2)</f>
        <v>0</v>
      </c>
      <c r="K241" s="273" t="s">
        <v>19</v>
      </c>
      <c r="L241" s="278"/>
      <c r="M241" s="279" t="s">
        <v>19</v>
      </c>
      <c r="N241" s="280" t="s">
        <v>49</v>
      </c>
      <c r="O241" s="87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455</v>
      </c>
      <c r="AT241" s="226" t="s">
        <v>318</v>
      </c>
      <c r="AU241" s="226" t="s">
        <v>86</v>
      </c>
      <c r="AY241" s="20" t="s">
        <v>142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86</v>
      </c>
      <c r="BK241" s="227">
        <f>ROUND(I241*H241,2)</f>
        <v>0</v>
      </c>
      <c r="BL241" s="20" t="s">
        <v>241</v>
      </c>
      <c r="BM241" s="226" t="s">
        <v>1061</v>
      </c>
    </row>
    <row r="242" s="2" customFormat="1">
      <c r="A242" s="41"/>
      <c r="B242" s="42"/>
      <c r="C242" s="43"/>
      <c r="D242" s="228" t="s">
        <v>151</v>
      </c>
      <c r="E242" s="43"/>
      <c r="F242" s="229" t="s">
        <v>1060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151</v>
      </c>
      <c r="AU242" s="20" t="s">
        <v>86</v>
      </c>
    </row>
    <row r="243" s="12" customFormat="1" ht="25.92" customHeight="1">
      <c r="A243" s="12"/>
      <c r="B243" s="199"/>
      <c r="C243" s="200"/>
      <c r="D243" s="201" t="s">
        <v>77</v>
      </c>
      <c r="E243" s="202" t="s">
        <v>1062</v>
      </c>
      <c r="F243" s="202" t="s">
        <v>1063</v>
      </c>
      <c r="G243" s="200"/>
      <c r="H243" s="200"/>
      <c r="I243" s="203"/>
      <c r="J243" s="204">
        <f>BK243</f>
        <v>0</v>
      </c>
      <c r="K243" s="200"/>
      <c r="L243" s="205"/>
      <c r="M243" s="206"/>
      <c r="N243" s="207"/>
      <c r="O243" s="207"/>
      <c r="P243" s="208">
        <f>SUM(P244:P283)</f>
        <v>0</v>
      </c>
      <c r="Q243" s="207"/>
      <c r="R243" s="208">
        <f>SUM(R244:R283)</f>
        <v>0</v>
      </c>
      <c r="S243" s="207"/>
      <c r="T243" s="209">
        <f>SUM(T244:T283)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0" t="s">
        <v>86</v>
      </c>
      <c r="AT243" s="211" t="s">
        <v>77</v>
      </c>
      <c r="AU243" s="211" t="s">
        <v>78</v>
      </c>
      <c r="AY243" s="210" t="s">
        <v>142</v>
      </c>
      <c r="BK243" s="212">
        <f>SUM(BK244:BK283)</f>
        <v>0</v>
      </c>
    </row>
    <row r="244" s="2" customFormat="1" ht="16.5" customHeight="1">
      <c r="A244" s="41"/>
      <c r="B244" s="42"/>
      <c r="C244" s="215" t="s">
        <v>1064</v>
      </c>
      <c r="D244" s="215" t="s">
        <v>144</v>
      </c>
      <c r="E244" s="216" t="s">
        <v>994</v>
      </c>
      <c r="F244" s="217" t="s">
        <v>995</v>
      </c>
      <c r="G244" s="218" t="s">
        <v>483</v>
      </c>
      <c r="H244" s="219">
        <v>25</v>
      </c>
      <c r="I244" s="220"/>
      <c r="J244" s="221">
        <f>ROUND(I244*H244,2)</f>
        <v>0</v>
      </c>
      <c r="K244" s="217" t="s">
        <v>19</v>
      </c>
      <c r="L244" s="47"/>
      <c r="M244" s="222" t="s">
        <v>19</v>
      </c>
      <c r="N244" s="223" t="s">
        <v>49</v>
      </c>
      <c r="O244" s="87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6" t="s">
        <v>241</v>
      </c>
      <c r="AT244" s="226" t="s">
        <v>144</v>
      </c>
      <c r="AU244" s="226" t="s">
        <v>86</v>
      </c>
      <c r="AY244" s="20" t="s">
        <v>142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20" t="s">
        <v>86</v>
      </c>
      <c r="BK244" s="227">
        <f>ROUND(I244*H244,2)</f>
        <v>0</v>
      </c>
      <c r="BL244" s="20" t="s">
        <v>241</v>
      </c>
      <c r="BM244" s="226" t="s">
        <v>1065</v>
      </c>
    </row>
    <row r="245" s="2" customFormat="1">
      <c r="A245" s="41"/>
      <c r="B245" s="42"/>
      <c r="C245" s="43"/>
      <c r="D245" s="228" t="s">
        <v>151</v>
      </c>
      <c r="E245" s="43"/>
      <c r="F245" s="229" t="s">
        <v>995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151</v>
      </c>
      <c r="AU245" s="20" t="s">
        <v>86</v>
      </c>
    </row>
    <row r="246" s="2" customFormat="1" ht="16.5" customHeight="1">
      <c r="A246" s="41"/>
      <c r="B246" s="42"/>
      <c r="C246" s="271" t="s">
        <v>1066</v>
      </c>
      <c r="D246" s="271" t="s">
        <v>318</v>
      </c>
      <c r="E246" s="272" t="s">
        <v>997</v>
      </c>
      <c r="F246" s="273" t="s">
        <v>998</v>
      </c>
      <c r="G246" s="274" t="s">
        <v>483</v>
      </c>
      <c r="H246" s="275">
        <v>25</v>
      </c>
      <c r="I246" s="276"/>
      <c r="J246" s="277">
        <f>ROUND(I246*H246,2)</f>
        <v>0</v>
      </c>
      <c r="K246" s="273" t="s">
        <v>19</v>
      </c>
      <c r="L246" s="278"/>
      <c r="M246" s="279" t="s">
        <v>19</v>
      </c>
      <c r="N246" s="280" t="s">
        <v>49</v>
      </c>
      <c r="O246" s="87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6" t="s">
        <v>455</v>
      </c>
      <c r="AT246" s="226" t="s">
        <v>318</v>
      </c>
      <c r="AU246" s="226" t="s">
        <v>86</v>
      </c>
      <c r="AY246" s="20" t="s">
        <v>142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20" t="s">
        <v>86</v>
      </c>
      <c r="BK246" s="227">
        <f>ROUND(I246*H246,2)</f>
        <v>0</v>
      </c>
      <c r="BL246" s="20" t="s">
        <v>241</v>
      </c>
      <c r="BM246" s="226" t="s">
        <v>1067</v>
      </c>
    </row>
    <row r="247" s="2" customFormat="1">
      <c r="A247" s="41"/>
      <c r="B247" s="42"/>
      <c r="C247" s="43"/>
      <c r="D247" s="228" t="s">
        <v>151</v>
      </c>
      <c r="E247" s="43"/>
      <c r="F247" s="229" t="s">
        <v>998</v>
      </c>
      <c r="G247" s="43"/>
      <c r="H247" s="43"/>
      <c r="I247" s="230"/>
      <c r="J247" s="43"/>
      <c r="K247" s="43"/>
      <c r="L247" s="47"/>
      <c r="M247" s="231"/>
      <c r="N247" s="232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151</v>
      </c>
      <c r="AU247" s="20" t="s">
        <v>86</v>
      </c>
    </row>
    <row r="248" s="2" customFormat="1" ht="16.5" customHeight="1">
      <c r="A248" s="41"/>
      <c r="B248" s="42"/>
      <c r="C248" s="215" t="s">
        <v>1068</v>
      </c>
      <c r="D248" s="215" t="s">
        <v>144</v>
      </c>
      <c r="E248" s="216" t="s">
        <v>1000</v>
      </c>
      <c r="F248" s="217" t="s">
        <v>1001</v>
      </c>
      <c r="G248" s="218" t="s">
        <v>818</v>
      </c>
      <c r="H248" s="219">
        <v>32</v>
      </c>
      <c r="I248" s="220"/>
      <c r="J248" s="221">
        <f>ROUND(I248*H248,2)</f>
        <v>0</v>
      </c>
      <c r="K248" s="217" t="s">
        <v>19</v>
      </c>
      <c r="L248" s="47"/>
      <c r="M248" s="222" t="s">
        <v>19</v>
      </c>
      <c r="N248" s="223" t="s">
        <v>49</v>
      </c>
      <c r="O248" s="87"/>
      <c r="P248" s="224">
        <f>O248*H248</f>
        <v>0</v>
      </c>
      <c r="Q248" s="224">
        <v>0</v>
      </c>
      <c r="R248" s="224">
        <f>Q248*H248</f>
        <v>0</v>
      </c>
      <c r="S248" s="224">
        <v>0</v>
      </c>
      <c r="T248" s="225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6" t="s">
        <v>241</v>
      </c>
      <c r="AT248" s="226" t="s">
        <v>144</v>
      </c>
      <c r="AU248" s="226" t="s">
        <v>86</v>
      </c>
      <c r="AY248" s="20" t="s">
        <v>142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20" t="s">
        <v>86</v>
      </c>
      <c r="BK248" s="227">
        <f>ROUND(I248*H248,2)</f>
        <v>0</v>
      </c>
      <c r="BL248" s="20" t="s">
        <v>241</v>
      </c>
      <c r="BM248" s="226" t="s">
        <v>1069</v>
      </c>
    </row>
    <row r="249" s="2" customFormat="1">
      <c r="A249" s="41"/>
      <c r="B249" s="42"/>
      <c r="C249" s="43"/>
      <c r="D249" s="228" t="s">
        <v>151</v>
      </c>
      <c r="E249" s="43"/>
      <c r="F249" s="229" t="s">
        <v>1001</v>
      </c>
      <c r="G249" s="43"/>
      <c r="H249" s="43"/>
      <c r="I249" s="230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151</v>
      </c>
      <c r="AU249" s="20" t="s">
        <v>86</v>
      </c>
    </row>
    <row r="250" s="2" customFormat="1" ht="16.5" customHeight="1">
      <c r="A250" s="41"/>
      <c r="B250" s="42"/>
      <c r="C250" s="271" t="s">
        <v>1070</v>
      </c>
      <c r="D250" s="271" t="s">
        <v>318</v>
      </c>
      <c r="E250" s="272" t="s">
        <v>1004</v>
      </c>
      <c r="F250" s="273" t="s">
        <v>1005</v>
      </c>
      <c r="G250" s="274" t="s">
        <v>818</v>
      </c>
      <c r="H250" s="275">
        <v>32</v>
      </c>
      <c r="I250" s="276"/>
      <c r="J250" s="277">
        <f>ROUND(I250*H250,2)</f>
        <v>0</v>
      </c>
      <c r="K250" s="273" t="s">
        <v>19</v>
      </c>
      <c r="L250" s="278"/>
      <c r="M250" s="279" t="s">
        <v>19</v>
      </c>
      <c r="N250" s="280" t="s">
        <v>49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455</v>
      </c>
      <c r="AT250" s="226" t="s">
        <v>318</v>
      </c>
      <c r="AU250" s="226" t="s">
        <v>86</v>
      </c>
      <c r="AY250" s="20" t="s">
        <v>142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86</v>
      </c>
      <c r="BK250" s="227">
        <f>ROUND(I250*H250,2)</f>
        <v>0</v>
      </c>
      <c r="BL250" s="20" t="s">
        <v>241</v>
      </c>
      <c r="BM250" s="226" t="s">
        <v>1071</v>
      </c>
    </row>
    <row r="251" s="2" customFormat="1">
      <c r="A251" s="41"/>
      <c r="B251" s="42"/>
      <c r="C251" s="43"/>
      <c r="D251" s="228" t="s">
        <v>151</v>
      </c>
      <c r="E251" s="43"/>
      <c r="F251" s="229" t="s">
        <v>1005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151</v>
      </c>
      <c r="AU251" s="20" t="s">
        <v>86</v>
      </c>
    </row>
    <row r="252" s="2" customFormat="1" ht="16.5" customHeight="1">
      <c r="A252" s="41"/>
      <c r="B252" s="42"/>
      <c r="C252" s="215" t="s">
        <v>1072</v>
      </c>
      <c r="D252" s="215" t="s">
        <v>144</v>
      </c>
      <c r="E252" s="216" t="s">
        <v>1073</v>
      </c>
      <c r="F252" s="217" t="s">
        <v>1074</v>
      </c>
      <c r="G252" s="218" t="s">
        <v>818</v>
      </c>
      <c r="H252" s="219">
        <v>26</v>
      </c>
      <c r="I252" s="220"/>
      <c r="J252" s="221">
        <f>ROUND(I252*H252,2)</f>
        <v>0</v>
      </c>
      <c r="K252" s="217" t="s">
        <v>19</v>
      </c>
      <c r="L252" s="47"/>
      <c r="M252" s="222" t="s">
        <v>19</v>
      </c>
      <c r="N252" s="223" t="s">
        <v>49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241</v>
      </c>
      <c r="AT252" s="226" t="s">
        <v>144</v>
      </c>
      <c r="AU252" s="226" t="s">
        <v>86</v>
      </c>
      <c r="AY252" s="20" t="s">
        <v>142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86</v>
      </c>
      <c r="BK252" s="227">
        <f>ROUND(I252*H252,2)</f>
        <v>0</v>
      </c>
      <c r="BL252" s="20" t="s">
        <v>241</v>
      </c>
      <c r="BM252" s="226" t="s">
        <v>1075</v>
      </c>
    </row>
    <row r="253" s="2" customFormat="1">
      <c r="A253" s="41"/>
      <c r="B253" s="42"/>
      <c r="C253" s="43"/>
      <c r="D253" s="228" t="s">
        <v>151</v>
      </c>
      <c r="E253" s="43"/>
      <c r="F253" s="229" t="s">
        <v>1074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151</v>
      </c>
      <c r="AU253" s="20" t="s">
        <v>86</v>
      </c>
    </row>
    <row r="254" s="2" customFormat="1" ht="16.5" customHeight="1">
      <c r="A254" s="41"/>
      <c r="B254" s="42"/>
      <c r="C254" s="271" t="s">
        <v>1076</v>
      </c>
      <c r="D254" s="271" t="s">
        <v>318</v>
      </c>
      <c r="E254" s="272" t="s">
        <v>1077</v>
      </c>
      <c r="F254" s="273" t="s">
        <v>1078</v>
      </c>
      <c r="G254" s="274" t="s">
        <v>818</v>
      </c>
      <c r="H254" s="275">
        <v>26</v>
      </c>
      <c r="I254" s="276"/>
      <c r="J254" s="277">
        <f>ROUND(I254*H254,2)</f>
        <v>0</v>
      </c>
      <c r="K254" s="273" t="s">
        <v>19</v>
      </c>
      <c r="L254" s="278"/>
      <c r="M254" s="279" t="s">
        <v>19</v>
      </c>
      <c r="N254" s="280" t="s">
        <v>49</v>
      </c>
      <c r="O254" s="87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455</v>
      </c>
      <c r="AT254" s="226" t="s">
        <v>318</v>
      </c>
      <c r="AU254" s="226" t="s">
        <v>86</v>
      </c>
      <c r="AY254" s="20" t="s">
        <v>142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86</v>
      </c>
      <c r="BK254" s="227">
        <f>ROUND(I254*H254,2)</f>
        <v>0</v>
      </c>
      <c r="BL254" s="20" t="s">
        <v>241</v>
      </c>
      <c r="BM254" s="226" t="s">
        <v>1079</v>
      </c>
    </row>
    <row r="255" s="2" customFormat="1">
      <c r="A255" s="41"/>
      <c r="B255" s="42"/>
      <c r="C255" s="43"/>
      <c r="D255" s="228" t="s">
        <v>151</v>
      </c>
      <c r="E255" s="43"/>
      <c r="F255" s="229" t="s">
        <v>1078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151</v>
      </c>
      <c r="AU255" s="20" t="s">
        <v>86</v>
      </c>
    </row>
    <row r="256" s="2" customFormat="1" ht="16.5" customHeight="1">
      <c r="A256" s="41"/>
      <c r="B256" s="42"/>
      <c r="C256" s="215" t="s">
        <v>1080</v>
      </c>
      <c r="D256" s="215" t="s">
        <v>144</v>
      </c>
      <c r="E256" s="216" t="s">
        <v>1081</v>
      </c>
      <c r="F256" s="217" t="s">
        <v>1082</v>
      </c>
      <c r="G256" s="218" t="s">
        <v>818</v>
      </c>
      <c r="H256" s="219">
        <v>26</v>
      </c>
      <c r="I256" s="220"/>
      <c r="J256" s="221">
        <f>ROUND(I256*H256,2)</f>
        <v>0</v>
      </c>
      <c r="K256" s="217" t="s">
        <v>19</v>
      </c>
      <c r="L256" s="47"/>
      <c r="M256" s="222" t="s">
        <v>19</v>
      </c>
      <c r="N256" s="223" t="s">
        <v>49</v>
      </c>
      <c r="O256" s="87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241</v>
      </c>
      <c r="AT256" s="226" t="s">
        <v>144</v>
      </c>
      <c r="AU256" s="226" t="s">
        <v>86</v>
      </c>
      <c r="AY256" s="20" t="s">
        <v>142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86</v>
      </c>
      <c r="BK256" s="227">
        <f>ROUND(I256*H256,2)</f>
        <v>0</v>
      </c>
      <c r="BL256" s="20" t="s">
        <v>241</v>
      </c>
      <c r="BM256" s="226" t="s">
        <v>1083</v>
      </c>
    </row>
    <row r="257" s="2" customFormat="1">
      <c r="A257" s="41"/>
      <c r="B257" s="42"/>
      <c r="C257" s="43"/>
      <c r="D257" s="228" t="s">
        <v>151</v>
      </c>
      <c r="E257" s="43"/>
      <c r="F257" s="229" t="s">
        <v>1082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151</v>
      </c>
      <c r="AU257" s="20" t="s">
        <v>86</v>
      </c>
    </row>
    <row r="258" s="2" customFormat="1" ht="16.5" customHeight="1">
      <c r="A258" s="41"/>
      <c r="B258" s="42"/>
      <c r="C258" s="271" t="s">
        <v>1084</v>
      </c>
      <c r="D258" s="271" t="s">
        <v>318</v>
      </c>
      <c r="E258" s="272" t="s">
        <v>1085</v>
      </c>
      <c r="F258" s="273" t="s">
        <v>1086</v>
      </c>
      <c r="G258" s="274" t="s">
        <v>818</v>
      </c>
      <c r="H258" s="275">
        <v>26</v>
      </c>
      <c r="I258" s="276"/>
      <c r="J258" s="277">
        <f>ROUND(I258*H258,2)</f>
        <v>0</v>
      </c>
      <c r="K258" s="273" t="s">
        <v>19</v>
      </c>
      <c r="L258" s="278"/>
      <c r="M258" s="279" t="s">
        <v>19</v>
      </c>
      <c r="N258" s="280" t="s">
        <v>49</v>
      </c>
      <c r="O258" s="87"/>
      <c r="P258" s="224">
        <f>O258*H258</f>
        <v>0</v>
      </c>
      <c r="Q258" s="224">
        <v>0</v>
      </c>
      <c r="R258" s="224">
        <f>Q258*H258</f>
        <v>0</v>
      </c>
      <c r="S258" s="224">
        <v>0</v>
      </c>
      <c r="T258" s="225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26" t="s">
        <v>455</v>
      </c>
      <c r="AT258" s="226" t="s">
        <v>318</v>
      </c>
      <c r="AU258" s="226" t="s">
        <v>86</v>
      </c>
      <c r="AY258" s="20" t="s">
        <v>142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20" t="s">
        <v>86</v>
      </c>
      <c r="BK258" s="227">
        <f>ROUND(I258*H258,2)</f>
        <v>0</v>
      </c>
      <c r="BL258" s="20" t="s">
        <v>241</v>
      </c>
      <c r="BM258" s="226" t="s">
        <v>1087</v>
      </c>
    </row>
    <row r="259" s="2" customFormat="1">
      <c r="A259" s="41"/>
      <c r="B259" s="42"/>
      <c r="C259" s="43"/>
      <c r="D259" s="228" t="s">
        <v>151</v>
      </c>
      <c r="E259" s="43"/>
      <c r="F259" s="229" t="s">
        <v>1086</v>
      </c>
      <c r="G259" s="43"/>
      <c r="H259" s="43"/>
      <c r="I259" s="230"/>
      <c r="J259" s="43"/>
      <c r="K259" s="43"/>
      <c r="L259" s="47"/>
      <c r="M259" s="231"/>
      <c r="N259" s="232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151</v>
      </c>
      <c r="AU259" s="20" t="s">
        <v>86</v>
      </c>
    </row>
    <row r="260" s="2" customFormat="1" ht="16.5" customHeight="1">
      <c r="A260" s="41"/>
      <c r="B260" s="42"/>
      <c r="C260" s="215" t="s">
        <v>1088</v>
      </c>
      <c r="D260" s="215" t="s">
        <v>144</v>
      </c>
      <c r="E260" s="216" t="s">
        <v>1089</v>
      </c>
      <c r="F260" s="217" t="s">
        <v>1090</v>
      </c>
      <c r="G260" s="218" t="s">
        <v>818</v>
      </c>
      <c r="H260" s="219">
        <v>26</v>
      </c>
      <c r="I260" s="220"/>
      <c r="J260" s="221">
        <f>ROUND(I260*H260,2)</f>
        <v>0</v>
      </c>
      <c r="K260" s="217" t="s">
        <v>19</v>
      </c>
      <c r="L260" s="47"/>
      <c r="M260" s="222" t="s">
        <v>19</v>
      </c>
      <c r="N260" s="223" t="s">
        <v>49</v>
      </c>
      <c r="O260" s="87"/>
      <c r="P260" s="224">
        <f>O260*H260</f>
        <v>0</v>
      </c>
      <c r="Q260" s="224">
        <v>0</v>
      </c>
      <c r="R260" s="224">
        <f>Q260*H260</f>
        <v>0</v>
      </c>
      <c r="S260" s="224">
        <v>0</v>
      </c>
      <c r="T260" s="225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26" t="s">
        <v>241</v>
      </c>
      <c r="AT260" s="226" t="s">
        <v>144</v>
      </c>
      <c r="AU260" s="226" t="s">
        <v>86</v>
      </c>
      <c r="AY260" s="20" t="s">
        <v>142</v>
      </c>
      <c r="BE260" s="227">
        <f>IF(N260="základní",J260,0)</f>
        <v>0</v>
      </c>
      <c r="BF260" s="227">
        <f>IF(N260="snížená",J260,0)</f>
        <v>0</v>
      </c>
      <c r="BG260" s="227">
        <f>IF(N260="zákl. přenesená",J260,0)</f>
        <v>0</v>
      </c>
      <c r="BH260" s="227">
        <f>IF(N260="sníž. přenesená",J260,0)</f>
        <v>0</v>
      </c>
      <c r="BI260" s="227">
        <f>IF(N260="nulová",J260,0)</f>
        <v>0</v>
      </c>
      <c r="BJ260" s="20" t="s">
        <v>86</v>
      </c>
      <c r="BK260" s="227">
        <f>ROUND(I260*H260,2)</f>
        <v>0</v>
      </c>
      <c r="BL260" s="20" t="s">
        <v>241</v>
      </c>
      <c r="BM260" s="226" t="s">
        <v>1091</v>
      </c>
    </row>
    <row r="261" s="2" customFormat="1">
      <c r="A261" s="41"/>
      <c r="B261" s="42"/>
      <c r="C261" s="43"/>
      <c r="D261" s="228" t="s">
        <v>151</v>
      </c>
      <c r="E261" s="43"/>
      <c r="F261" s="229" t="s">
        <v>1090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151</v>
      </c>
      <c r="AU261" s="20" t="s">
        <v>86</v>
      </c>
    </row>
    <row r="262" s="2" customFormat="1" ht="16.5" customHeight="1">
      <c r="A262" s="41"/>
      <c r="B262" s="42"/>
      <c r="C262" s="271" t="s">
        <v>1092</v>
      </c>
      <c r="D262" s="271" t="s">
        <v>318</v>
      </c>
      <c r="E262" s="272" t="s">
        <v>1093</v>
      </c>
      <c r="F262" s="273" t="s">
        <v>1094</v>
      </c>
      <c r="G262" s="274" t="s">
        <v>818</v>
      </c>
      <c r="H262" s="275">
        <v>26</v>
      </c>
      <c r="I262" s="276"/>
      <c r="J262" s="277">
        <f>ROUND(I262*H262,2)</f>
        <v>0</v>
      </c>
      <c r="K262" s="273" t="s">
        <v>19</v>
      </c>
      <c r="L262" s="278"/>
      <c r="M262" s="279" t="s">
        <v>19</v>
      </c>
      <c r="N262" s="280" t="s">
        <v>49</v>
      </c>
      <c r="O262" s="87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455</v>
      </c>
      <c r="AT262" s="226" t="s">
        <v>318</v>
      </c>
      <c r="AU262" s="226" t="s">
        <v>86</v>
      </c>
      <c r="AY262" s="20" t="s">
        <v>142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86</v>
      </c>
      <c r="BK262" s="227">
        <f>ROUND(I262*H262,2)</f>
        <v>0</v>
      </c>
      <c r="BL262" s="20" t="s">
        <v>241</v>
      </c>
      <c r="BM262" s="226" t="s">
        <v>1095</v>
      </c>
    </row>
    <row r="263" s="2" customFormat="1">
      <c r="A263" s="41"/>
      <c r="B263" s="42"/>
      <c r="C263" s="43"/>
      <c r="D263" s="228" t="s">
        <v>151</v>
      </c>
      <c r="E263" s="43"/>
      <c r="F263" s="229" t="s">
        <v>1094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151</v>
      </c>
      <c r="AU263" s="20" t="s">
        <v>86</v>
      </c>
    </row>
    <row r="264" s="2" customFormat="1" ht="16.5" customHeight="1">
      <c r="A264" s="41"/>
      <c r="B264" s="42"/>
      <c r="C264" s="215" t="s">
        <v>1096</v>
      </c>
      <c r="D264" s="215" t="s">
        <v>144</v>
      </c>
      <c r="E264" s="216" t="s">
        <v>1097</v>
      </c>
      <c r="F264" s="217" t="s">
        <v>1098</v>
      </c>
      <c r="G264" s="218" t="s">
        <v>483</v>
      </c>
      <c r="H264" s="219">
        <v>4.1600000000000001</v>
      </c>
      <c r="I264" s="220"/>
      <c r="J264" s="221">
        <f>ROUND(I264*H264,2)</f>
        <v>0</v>
      </c>
      <c r="K264" s="217" t="s">
        <v>19</v>
      </c>
      <c r="L264" s="47"/>
      <c r="M264" s="222" t="s">
        <v>19</v>
      </c>
      <c r="N264" s="223" t="s">
        <v>49</v>
      </c>
      <c r="O264" s="87"/>
      <c r="P264" s="224">
        <f>O264*H264</f>
        <v>0</v>
      </c>
      <c r="Q264" s="224">
        <v>0</v>
      </c>
      <c r="R264" s="224">
        <f>Q264*H264</f>
        <v>0</v>
      </c>
      <c r="S264" s="224">
        <v>0</v>
      </c>
      <c r="T264" s="225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26" t="s">
        <v>241</v>
      </c>
      <c r="AT264" s="226" t="s">
        <v>144</v>
      </c>
      <c r="AU264" s="226" t="s">
        <v>86</v>
      </c>
      <c r="AY264" s="20" t="s">
        <v>142</v>
      </c>
      <c r="BE264" s="227">
        <f>IF(N264="základní",J264,0)</f>
        <v>0</v>
      </c>
      <c r="BF264" s="227">
        <f>IF(N264="snížená",J264,0)</f>
        <v>0</v>
      </c>
      <c r="BG264" s="227">
        <f>IF(N264="zákl. přenesená",J264,0)</f>
        <v>0</v>
      </c>
      <c r="BH264" s="227">
        <f>IF(N264="sníž. přenesená",J264,0)</f>
        <v>0</v>
      </c>
      <c r="BI264" s="227">
        <f>IF(N264="nulová",J264,0)</f>
        <v>0</v>
      </c>
      <c r="BJ264" s="20" t="s">
        <v>86</v>
      </c>
      <c r="BK264" s="227">
        <f>ROUND(I264*H264,2)</f>
        <v>0</v>
      </c>
      <c r="BL264" s="20" t="s">
        <v>241</v>
      </c>
      <c r="BM264" s="226" t="s">
        <v>1099</v>
      </c>
    </row>
    <row r="265" s="2" customFormat="1">
      <c r="A265" s="41"/>
      <c r="B265" s="42"/>
      <c r="C265" s="43"/>
      <c r="D265" s="228" t="s">
        <v>151</v>
      </c>
      <c r="E265" s="43"/>
      <c r="F265" s="229" t="s">
        <v>1098</v>
      </c>
      <c r="G265" s="43"/>
      <c r="H265" s="43"/>
      <c r="I265" s="230"/>
      <c r="J265" s="43"/>
      <c r="K265" s="43"/>
      <c r="L265" s="47"/>
      <c r="M265" s="231"/>
      <c r="N265" s="232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151</v>
      </c>
      <c r="AU265" s="20" t="s">
        <v>86</v>
      </c>
    </row>
    <row r="266" s="2" customFormat="1" ht="16.5" customHeight="1">
      <c r="A266" s="41"/>
      <c r="B266" s="42"/>
      <c r="C266" s="271" t="s">
        <v>1100</v>
      </c>
      <c r="D266" s="271" t="s">
        <v>318</v>
      </c>
      <c r="E266" s="272" t="s">
        <v>1101</v>
      </c>
      <c r="F266" s="273" t="s">
        <v>1102</v>
      </c>
      <c r="G266" s="274" t="s">
        <v>483</v>
      </c>
      <c r="H266" s="275">
        <v>4.1600000000000001</v>
      </c>
      <c r="I266" s="276"/>
      <c r="J266" s="277">
        <f>ROUND(I266*H266,2)</f>
        <v>0</v>
      </c>
      <c r="K266" s="273" t="s">
        <v>19</v>
      </c>
      <c r="L266" s="278"/>
      <c r="M266" s="279" t="s">
        <v>19</v>
      </c>
      <c r="N266" s="280" t="s">
        <v>49</v>
      </c>
      <c r="O266" s="87"/>
      <c r="P266" s="224">
        <f>O266*H266</f>
        <v>0</v>
      </c>
      <c r="Q266" s="224">
        <v>0</v>
      </c>
      <c r="R266" s="224">
        <f>Q266*H266</f>
        <v>0</v>
      </c>
      <c r="S266" s="224">
        <v>0</v>
      </c>
      <c r="T266" s="225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6" t="s">
        <v>455</v>
      </c>
      <c r="AT266" s="226" t="s">
        <v>318</v>
      </c>
      <c r="AU266" s="226" t="s">
        <v>86</v>
      </c>
      <c r="AY266" s="20" t="s">
        <v>142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20" t="s">
        <v>86</v>
      </c>
      <c r="BK266" s="227">
        <f>ROUND(I266*H266,2)</f>
        <v>0</v>
      </c>
      <c r="BL266" s="20" t="s">
        <v>241</v>
      </c>
      <c r="BM266" s="226" t="s">
        <v>1103</v>
      </c>
    </row>
    <row r="267" s="2" customFormat="1">
      <c r="A267" s="41"/>
      <c r="B267" s="42"/>
      <c r="C267" s="43"/>
      <c r="D267" s="228" t="s">
        <v>151</v>
      </c>
      <c r="E267" s="43"/>
      <c r="F267" s="229" t="s">
        <v>1102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151</v>
      </c>
      <c r="AU267" s="20" t="s">
        <v>86</v>
      </c>
    </row>
    <row r="268" s="2" customFormat="1" ht="16.5" customHeight="1">
      <c r="A268" s="41"/>
      <c r="B268" s="42"/>
      <c r="C268" s="215" t="s">
        <v>1104</v>
      </c>
      <c r="D268" s="215" t="s">
        <v>144</v>
      </c>
      <c r="E268" s="216" t="s">
        <v>1031</v>
      </c>
      <c r="F268" s="217" t="s">
        <v>1032</v>
      </c>
      <c r="G268" s="218" t="s">
        <v>483</v>
      </c>
      <c r="H268" s="219">
        <v>8</v>
      </c>
      <c r="I268" s="220"/>
      <c r="J268" s="221">
        <f>ROUND(I268*H268,2)</f>
        <v>0</v>
      </c>
      <c r="K268" s="217" t="s">
        <v>19</v>
      </c>
      <c r="L268" s="47"/>
      <c r="M268" s="222" t="s">
        <v>19</v>
      </c>
      <c r="N268" s="223" t="s">
        <v>49</v>
      </c>
      <c r="O268" s="87"/>
      <c r="P268" s="224">
        <f>O268*H268</f>
        <v>0</v>
      </c>
      <c r="Q268" s="224">
        <v>0</v>
      </c>
      <c r="R268" s="224">
        <f>Q268*H268</f>
        <v>0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241</v>
      </c>
      <c r="AT268" s="226" t="s">
        <v>144</v>
      </c>
      <c r="AU268" s="226" t="s">
        <v>86</v>
      </c>
      <c r="AY268" s="20" t="s">
        <v>142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86</v>
      </c>
      <c r="BK268" s="227">
        <f>ROUND(I268*H268,2)</f>
        <v>0</v>
      </c>
      <c r="BL268" s="20" t="s">
        <v>241</v>
      </c>
      <c r="BM268" s="226" t="s">
        <v>1105</v>
      </c>
    </row>
    <row r="269" s="2" customFormat="1">
      <c r="A269" s="41"/>
      <c r="B269" s="42"/>
      <c r="C269" s="43"/>
      <c r="D269" s="228" t="s">
        <v>151</v>
      </c>
      <c r="E269" s="43"/>
      <c r="F269" s="229" t="s">
        <v>1032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151</v>
      </c>
      <c r="AU269" s="20" t="s">
        <v>86</v>
      </c>
    </row>
    <row r="270" s="2" customFormat="1" ht="16.5" customHeight="1">
      <c r="A270" s="41"/>
      <c r="B270" s="42"/>
      <c r="C270" s="271" t="s">
        <v>1106</v>
      </c>
      <c r="D270" s="271" t="s">
        <v>318</v>
      </c>
      <c r="E270" s="272" t="s">
        <v>1035</v>
      </c>
      <c r="F270" s="273" t="s">
        <v>1036</v>
      </c>
      <c r="G270" s="274" t="s">
        <v>483</v>
      </c>
      <c r="H270" s="275">
        <v>8</v>
      </c>
      <c r="I270" s="276"/>
      <c r="J270" s="277">
        <f>ROUND(I270*H270,2)</f>
        <v>0</v>
      </c>
      <c r="K270" s="273" t="s">
        <v>19</v>
      </c>
      <c r="L270" s="278"/>
      <c r="M270" s="279" t="s">
        <v>19</v>
      </c>
      <c r="N270" s="280" t="s">
        <v>49</v>
      </c>
      <c r="O270" s="87"/>
      <c r="P270" s="224">
        <f>O270*H270</f>
        <v>0</v>
      </c>
      <c r="Q270" s="224">
        <v>0</v>
      </c>
      <c r="R270" s="224">
        <f>Q270*H270</f>
        <v>0</v>
      </c>
      <c r="S270" s="224">
        <v>0</v>
      </c>
      <c r="T270" s="225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6" t="s">
        <v>455</v>
      </c>
      <c r="AT270" s="226" t="s">
        <v>318</v>
      </c>
      <c r="AU270" s="226" t="s">
        <v>86</v>
      </c>
      <c r="AY270" s="20" t="s">
        <v>142</v>
      </c>
      <c r="BE270" s="227">
        <f>IF(N270="základní",J270,0)</f>
        <v>0</v>
      </c>
      <c r="BF270" s="227">
        <f>IF(N270="snížená",J270,0)</f>
        <v>0</v>
      </c>
      <c r="BG270" s="227">
        <f>IF(N270="zákl. přenesená",J270,0)</f>
        <v>0</v>
      </c>
      <c r="BH270" s="227">
        <f>IF(N270="sníž. přenesená",J270,0)</f>
        <v>0</v>
      </c>
      <c r="BI270" s="227">
        <f>IF(N270="nulová",J270,0)</f>
        <v>0</v>
      </c>
      <c r="BJ270" s="20" t="s">
        <v>86</v>
      </c>
      <c r="BK270" s="227">
        <f>ROUND(I270*H270,2)</f>
        <v>0</v>
      </c>
      <c r="BL270" s="20" t="s">
        <v>241</v>
      </c>
      <c r="BM270" s="226" t="s">
        <v>1107</v>
      </c>
    </row>
    <row r="271" s="2" customFormat="1">
      <c r="A271" s="41"/>
      <c r="B271" s="42"/>
      <c r="C271" s="43"/>
      <c r="D271" s="228" t="s">
        <v>151</v>
      </c>
      <c r="E271" s="43"/>
      <c r="F271" s="229" t="s">
        <v>1036</v>
      </c>
      <c r="G271" s="43"/>
      <c r="H271" s="43"/>
      <c r="I271" s="230"/>
      <c r="J271" s="43"/>
      <c r="K271" s="43"/>
      <c r="L271" s="47"/>
      <c r="M271" s="231"/>
      <c r="N271" s="232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0" t="s">
        <v>151</v>
      </c>
      <c r="AU271" s="20" t="s">
        <v>86</v>
      </c>
    </row>
    <row r="272" s="2" customFormat="1" ht="16.5" customHeight="1">
      <c r="A272" s="41"/>
      <c r="B272" s="42"/>
      <c r="C272" s="215" t="s">
        <v>1108</v>
      </c>
      <c r="D272" s="215" t="s">
        <v>144</v>
      </c>
      <c r="E272" s="216" t="s">
        <v>1039</v>
      </c>
      <c r="F272" s="217" t="s">
        <v>1040</v>
      </c>
      <c r="G272" s="218" t="s">
        <v>818</v>
      </c>
      <c r="H272" s="219">
        <v>1</v>
      </c>
      <c r="I272" s="220"/>
      <c r="J272" s="221">
        <f>ROUND(I272*H272,2)</f>
        <v>0</v>
      </c>
      <c r="K272" s="217" t="s">
        <v>19</v>
      </c>
      <c r="L272" s="47"/>
      <c r="M272" s="222" t="s">
        <v>19</v>
      </c>
      <c r="N272" s="223" t="s">
        <v>49</v>
      </c>
      <c r="O272" s="87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241</v>
      </c>
      <c r="AT272" s="226" t="s">
        <v>144</v>
      </c>
      <c r="AU272" s="226" t="s">
        <v>86</v>
      </c>
      <c r="AY272" s="20" t="s">
        <v>142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86</v>
      </c>
      <c r="BK272" s="227">
        <f>ROUND(I272*H272,2)</f>
        <v>0</v>
      </c>
      <c r="BL272" s="20" t="s">
        <v>241</v>
      </c>
      <c r="BM272" s="226" t="s">
        <v>1109</v>
      </c>
    </row>
    <row r="273" s="2" customFormat="1">
      <c r="A273" s="41"/>
      <c r="B273" s="42"/>
      <c r="C273" s="43"/>
      <c r="D273" s="228" t="s">
        <v>151</v>
      </c>
      <c r="E273" s="43"/>
      <c r="F273" s="229" t="s">
        <v>1040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151</v>
      </c>
      <c r="AU273" s="20" t="s">
        <v>86</v>
      </c>
    </row>
    <row r="274" s="2" customFormat="1" ht="16.5" customHeight="1">
      <c r="A274" s="41"/>
      <c r="B274" s="42"/>
      <c r="C274" s="271" t="s">
        <v>1110</v>
      </c>
      <c r="D274" s="271" t="s">
        <v>318</v>
      </c>
      <c r="E274" s="272" t="s">
        <v>1043</v>
      </c>
      <c r="F274" s="273" t="s">
        <v>1044</v>
      </c>
      <c r="G274" s="274" t="s">
        <v>818</v>
      </c>
      <c r="H274" s="275">
        <v>1</v>
      </c>
      <c r="I274" s="276"/>
      <c r="J274" s="277">
        <f>ROUND(I274*H274,2)</f>
        <v>0</v>
      </c>
      <c r="K274" s="273" t="s">
        <v>19</v>
      </c>
      <c r="L274" s="278"/>
      <c r="M274" s="279" t="s">
        <v>19</v>
      </c>
      <c r="N274" s="280" t="s">
        <v>49</v>
      </c>
      <c r="O274" s="87"/>
      <c r="P274" s="224">
        <f>O274*H274</f>
        <v>0</v>
      </c>
      <c r="Q274" s="224">
        <v>0</v>
      </c>
      <c r="R274" s="224">
        <f>Q274*H274</f>
        <v>0</v>
      </c>
      <c r="S274" s="224">
        <v>0</v>
      </c>
      <c r="T274" s="225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6" t="s">
        <v>455</v>
      </c>
      <c r="AT274" s="226" t="s">
        <v>318</v>
      </c>
      <c r="AU274" s="226" t="s">
        <v>86</v>
      </c>
      <c r="AY274" s="20" t="s">
        <v>142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20" t="s">
        <v>86</v>
      </c>
      <c r="BK274" s="227">
        <f>ROUND(I274*H274,2)</f>
        <v>0</v>
      </c>
      <c r="BL274" s="20" t="s">
        <v>241</v>
      </c>
      <c r="BM274" s="226" t="s">
        <v>1111</v>
      </c>
    </row>
    <row r="275" s="2" customFormat="1">
      <c r="A275" s="41"/>
      <c r="B275" s="42"/>
      <c r="C275" s="43"/>
      <c r="D275" s="228" t="s">
        <v>151</v>
      </c>
      <c r="E275" s="43"/>
      <c r="F275" s="229" t="s">
        <v>1044</v>
      </c>
      <c r="G275" s="43"/>
      <c r="H275" s="43"/>
      <c r="I275" s="230"/>
      <c r="J275" s="43"/>
      <c r="K275" s="43"/>
      <c r="L275" s="47"/>
      <c r="M275" s="231"/>
      <c r="N275" s="232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151</v>
      </c>
      <c r="AU275" s="20" t="s">
        <v>86</v>
      </c>
    </row>
    <row r="276" s="2" customFormat="1" ht="16.5" customHeight="1">
      <c r="A276" s="41"/>
      <c r="B276" s="42"/>
      <c r="C276" s="215" t="s">
        <v>1112</v>
      </c>
      <c r="D276" s="215" t="s">
        <v>144</v>
      </c>
      <c r="E276" s="216" t="s">
        <v>1047</v>
      </c>
      <c r="F276" s="217" t="s">
        <v>1048</v>
      </c>
      <c r="G276" s="218" t="s">
        <v>818</v>
      </c>
      <c r="H276" s="219">
        <v>1</v>
      </c>
      <c r="I276" s="220"/>
      <c r="J276" s="221">
        <f>ROUND(I276*H276,2)</f>
        <v>0</v>
      </c>
      <c r="K276" s="217" t="s">
        <v>19</v>
      </c>
      <c r="L276" s="47"/>
      <c r="M276" s="222" t="s">
        <v>19</v>
      </c>
      <c r="N276" s="223" t="s">
        <v>49</v>
      </c>
      <c r="O276" s="87"/>
      <c r="P276" s="224">
        <f>O276*H276</f>
        <v>0</v>
      </c>
      <c r="Q276" s="224">
        <v>0</v>
      </c>
      <c r="R276" s="224">
        <f>Q276*H276</f>
        <v>0</v>
      </c>
      <c r="S276" s="224">
        <v>0</v>
      </c>
      <c r="T276" s="225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6" t="s">
        <v>241</v>
      </c>
      <c r="AT276" s="226" t="s">
        <v>144</v>
      </c>
      <c r="AU276" s="226" t="s">
        <v>86</v>
      </c>
      <c r="AY276" s="20" t="s">
        <v>142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20" t="s">
        <v>86</v>
      </c>
      <c r="BK276" s="227">
        <f>ROUND(I276*H276,2)</f>
        <v>0</v>
      </c>
      <c r="BL276" s="20" t="s">
        <v>241</v>
      </c>
      <c r="BM276" s="226" t="s">
        <v>1113</v>
      </c>
    </row>
    <row r="277" s="2" customFormat="1">
      <c r="A277" s="41"/>
      <c r="B277" s="42"/>
      <c r="C277" s="43"/>
      <c r="D277" s="228" t="s">
        <v>151</v>
      </c>
      <c r="E277" s="43"/>
      <c r="F277" s="229" t="s">
        <v>1048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151</v>
      </c>
      <c r="AU277" s="20" t="s">
        <v>86</v>
      </c>
    </row>
    <row r="278" s="2" customFormat="1" ht="16.5" customHeight="1">
      <c r="A278" s="41"/>
      <c r="B278" s="42"/>
      <c r="C278" s="271" t="s">
        <v>1114</v>
      </c>
      <c r="D278" s="271" t="s">
        <v>318</v>
      </c>
      <c r="E278" s="272" t="s">
        <v>1051</v>
      </c>
      <c r="F278" s="273" t="s">
        <v>1052</v>
      </c>
      <c r="G278" s="274" t="s">
        <v>818</v>
      </c>
      <c r="H278" s="275">
        <v>1</v>
      </c>
      <c r="I278" s="276"/>
      <c r="J278" s="277">
        <f>ROUND(I278*H278,2)</f>
        <v>0</v>
      </c>
      <c r="K278" s="273" t="s">
        <v>19</v>
      </c>
      <c r="L278" s="278"/>
      <c r="M278" s="279" t="s">
        <v>19</v>
      </c>
      <c r="N278" s="280" t="s">
        <v>49</v>
      </c>
      <c r="O278" s="87"/>
      <c r="P278" s="224">
        <f>O278*H278</f>
        <v>0</v>
      </c>
      <c r="Q278" s="224">
        <v>0</v>
      </c>
      <c r="R278" s="224">
        <f>Q278*H278</f>
        <v>0</v>
      </c>
      <c r="S278" s="224">
        <v>0</v>
      </c>
      <c r="T278" s="225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6" t="s">
        <v>455</v>
      </c>
      <c r="AT278" s="226" t="s">
        <v>318</v>
      </c>
      <c r="AU278" s="226" t="s">
        <v>86</v>
      </c>
      <c r="AY278" s="20" t="s">
        <v>142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20" t="s">
        <v>86</v>
      </c>
      <c r="BK278" s="227">
        <f>ROUND(I278*H278,2)</f>
        <v>0</v>
      </c>
      <c r="BL278" s="20" t="s">
        <v>241</v>
      </c>
      <c r="BM278" s="226" t="s">
        <v>1115</v>
      </c>
    </row>
    <row r="279" s="2" customFormat="1">
      <c r="A279" s="41"/>
      <c r="B279" s="42"/>
      <c r="C279" s="43"/>
      <c r="D279" s="228" t="s">
        <v>151</v>
      </c>
      <c r="E279" s="43"/>
      <c r="F279" s="229" t="s">
        <v>1052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151</v>
      </c>
      <c r="AU279" s="20" t="s">
        <v>86</v>
      </c>
    </row>
    <row r="280" s="2" customFormat="1" ht="16.5" customHeight="1">
      <c r="A280" s="41"/>
      <c r="B280" s="42"/>
      <c r="C280" s="215" t="s">
        <v>1116</v>
      </c>
      <c r="D280" s="215" t="s">
        <v>144</v>
      </c>
      <c r="E280" s="216" t="s">
        <v>1055</v>
      </c>
      <c r="F280" s="217" t="s">
        <v>1056</v>
      </c>
      <c r="G280" s="218" t="s">
        <v>818</v>
      </c>
      <c r="H280" s="219">
        <v>1</v>
      </c>
      <c r="I280" s="220"/>
      <c r="J280" s="221">
        <f>ROUND(I280*H280,2)</f>
        <v>0</v>
      </c>
      <c r="K280" s="217" t="s">
        <v>19</v>
      </c>
      <c r="L280" s="47"/>
      <c r="M280" s="222" t="s">
        <v>19</v>
      </c>
      <c r="N280" s="223" t="s">
        <v>49</v>
      </c>
      <c r="O280" s="87"/>
      <c r="P280" s="224">
        <f>O280*H280</f>
        <v>0</v>
      </c>
      <c r="Q280" s="224">
        <v>0</v>
      </c>
      <c r="R280" s="224">
        <f>Q280*H280</f>
        <v>0</v>
      </c>
      <c r="S280" s="224">
        <v>0</v>
      </c>
      <c r="T280" s="225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226" t="s">
        <v>241</v>
      </c>
      <c r="AT280" s="226" t="s">
        <v>144</v>
      </c>
      <c r="AU280" s="226" t="s">
        <v>86</v>
      </c>
      <c r="AY280" s="20" t="s">
        <v>142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20" t="s">
        <v>86</v>
      </c>
      <c r="BK280" s="227">
        <f>ROUND(I280*H280,2)</f>
        <v>0</v>
      </c>
      <c r="BL280" s="20" t="s">
        <v>241</v>
      </c>
      <c r="BM280" s="226" t="s">
        <v>1117</v>
      </c>
    </row>
    <row r="281" s="2" customFormat="1">
      <c r="A281" s="41"/>
      <c r="B281" s="42"/>
      <c r="C281" s="43"/>
      <c r="D281" s="228" t="s">
        <v>151</v>
      </c>
      <c r="E281" s="43"/>
      <c r="F281" s="229" t="s">
        <v>1056</v>
      </c>
      <c r="G281" s="43"/>
      <c r="H281" s="43"/>
      <c r="I281" s="230"/>
      <c r="J281" s="43"/>
      <c r="K281" s="43"/>
      <c r="L281" s="47"/>
      <c r="M281" s="231"/>
      <c r="N281" s="232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151</v>
      </c>
      <c r="AU281" s="20" t="s">
        <v>86</v>
      </c>
    </row>
    <row r="282" s="2" customFormat="1" ht="16.5" customHeight="1">
      <c r="A282" s="41"/>
      <c r="B282" s="42"/>
      <c r="C282" s="271" t="s">
        <v>1118</v>
      </c>
      <c r="D282" s="271" t="s">
        <v>318</v>
      </c>
      <c r="E282" s="272" t="s">
        <v>1059</v>
      </c>
      <c r="F282" s="273" t="s">
        <v>1060</v>
      </c>
      <c r="G282" s="274" t="s">
        <v>818</v>
      </c>
      <c r="H282" s="275">
        <v>1</v>
      </c>
      <c r="I282" s="276"/>
      <c r="J282" s="277">
        <f>ROUND(I282*H282,2)</f>
        <v>0</v>
      </c>
      <c r="K282" s="273" t="s">
        <v>19</v>
      </c>
      <c r="L282" s="278"/>
      <c r="M282" s="279" t="s">
        <v>19</v>
      </c>
      <c r="N282" s="280" t="s">
        <v>49</v>
      </c>
      <c r="O282" s="87"/>
      <c r="P282" s="224">
        <f>O282*H282</f>
        <v>0</v>
      </c>
      <c r="Q282" s="224">
        <v>0</v>
      </c>
      <c r="R282" s="224">
        <f>Q282*H282</f>
        <v>0</v>
      </c>
      <c r="S282" s="224">
        <v>0</v>
      </c>
      <c r="T282" s="225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26" t="s">
        <v>455</v>
      </c>
      <c r="AT282" s="226" t="s">
        <v>318</v>
      </c>
      <c r="AU282" s="226" t="s">
        <v>86</v>
      </c>
      <c r="AY282" s="20" t="s">
        <v>142</v>
      </c>
      <c r="BE282" s="227">
        <f>IF(N282="základní",J282,0)</f>
        <v>0</v>
      </c>
      <c r="BF282" s="227">
        <f>IF(N282="snížená",J282,0)</f>
        <v>0</v>
      </c>
      <c r="BG282" s="227">
        <f>IF(N282="zákl. přenesená",J282,0)</f>
        <v>0</v>
      </c>
      <c r="BH282" s="227">
        <f>IF(N282="sníž. přenesená",J282,0)</f>
        <v>0</v>
      </c>
      <c r="BI282" s="227">
        <f>IF(N282="nulová",J282,0)</f>
        <v>0</v>
      </c>
      <c r="BJ282" s="20" t="s">
        <v>86</v>
      </c>
      <c r="BK282" s="227">
        <f>ROUND(I282*H282,2)</f>
        <v>0</v>
      </c>
      <c r="BL282" s="20" t="s">
        <v>241</v>
      </c>
      <c r="BM282" s="226" t="s">
        <v>1119</v>
      </c>
    </row>
    <row r="283" s="2" customFormat="1">
      <c r="A283" s="41"/>
      <c r="B283" s="42"/>
      <c r="C283" s="43"/>
      <c r="D283" s="228" t="s">
        <v>151</v>
      </c>
      <c r="E283" s="43"/>
      <c r="F283" s="229" t="s">
        <v>1060</v>
      </c>
      <c r="G283" s="43"/>
      <c r="H283" s="43"/>
      <c r="I283" s="230"/>
      <c r="J283" s="43"/>
      <c r="K283" s="43"/>
      <c r="L283" s="47"/>
      <c r="M283" s="231"/>
      <c r="N283" s="232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151</v>
      </c>
      <c r="AU283" s="20" t="s">
        <v>86</v>
      </c>
    </row>
    <row r="284" s="12" customFormat="1" ht="25.92" customHeight="1">
      <c r="A284" s="12"/>
      <c r="B284" s="199"/>
      <c r="C284" s="200"/>
      <c r="D284" s="201" t="s">
        <v>77</v>
      </c>
      <c r="E284" s="202" t="s">
        <v>1120</v>
      </c>
      <c r="F284" s="202" t="s">
        <v>1121</v>
      </c>
      <c r="G284" s="200"/>
      <c r="H284" s="200"/>
      <c r="I284" s="203"/>
      <c r="J284" s="204">
        <f>BK284</f>
        <v>0</v>
      </c>
      <c r="K284" s="200"/>
      <c r="L284" s="205"/>
      <c r="M284" s="206"/>
      <c r="N284" s="207"/>
      <c r="O284" s="207"/>
      <c r="P284" s="208">
        <f>SUM(P285:P298)</f>
        <v>0</v>
      </c>
      <c r="Q284" s="207"/>
      <c r="R284" s="208">
        <f>SUM(R285:R298)</f>
        <v>0</v>
      </c>
      <c r="S284" s="207"/>
      <c r="T284" s="209">
        <f>SUM(T285:T298)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10" t="s">
        <v>86</v>
      </c>
      <c r="AT284" s="211" t="s">
        <v>77</v>
      </c>
      <c r="AU284" s="211" t="s">
        <v>78</v>
      </c>
      <c r="AY284" s="210" t="s">
        <v>142</v>
      </c>
      <c r="BK284" s="212">
        <f>SUM(BK285:BK298)</f>
        <v>0</v>
      </c>
    </row>
    <row r="285" s="2" customFormat="1" ht="16.5" customHeight="1">
      <c r="A285" s="41"/>
      <c r="B285" s="42"/>
      <c r="C285" s="271" t="s">
        <v>1122</v>
      </c>
      <c r="D285" s="271" t="s">
        <v>318</v>
      </c>
      <c r="E285" s="272" t="s">
        <v>1123</v>
      </c>
      <c r="F285" s="273" t="s">
        <v>1124</v>
      </c>
      <c r="G285" s="274" t="s">
        <v>818</v>
      </c>
      <c r="H285" s="275">
        <v>1</v>
      </c>
      <c r="I285" s="276"/>
      <c r="J285" s="277">
        <f>ROUND(I285*H285,2)</f>
        <v>0</v>
      </c>
      <c r="K285" s="273" t="s">
        <v>19</v>
      </c>
      <c r="L285" s="278"/>
      <c r="M285" s="279" t="s">
        <v>19</v>
      </c>
      <c r="N285" s="280" t="s">
        <v>49</v>
      </c>
      <c r="O285" s="87"/>
      <c r="P285" s="224">
        <f>O285*H285</f>
        <v>0</v>
      </c>
      <c r="Q285" s="224">
        <v>0</v>
      </c>
      <c r="R285" s="224">
        <f>Q285*H285</f>
        <v>0</v>
      </c>
      <c r="S285" s="224">
        <v>0</v>
      </c>
      <c r="T285" s="225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26" t="s">
        <v>202</v>
      </c>
      <c r="AT285" s="226" t="s">
        <v>318</v>
      </c>
      <c r="AU285" s="226" t="s">
        <v>86</v>
      </c>
      <c r="AY285" s="20" t="s">
        <v>142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20" t="s">
        <v>86</v>
      </c>
      <c r="BK285" s="227">
        <f>ROUND(I285*H285,2)</f>
        <v>0</v>
      </c>
      <c r="BL285" s="20" t="s">
        <v>149</v>
      </c>
      <c r="BM285" s="226" t="s">
        <v>1125</v>
      </c>
    </row>
    <row r="286" s="2" customFormat="1">
      <c r="A286" s="41"/>
      <c r="B286" s="42"/>
      <c r="C286" s="43"/>
      <c r="D286" s="228" t="s">
        <v>151</v>
      </c>
      <c r="E286" s="43"/>
      <c r="F286" s="229" t="s">
        <v>1124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151</v>
      </c>
      <c r="AU286" s="20" t="s">
        <v>86</v>
      </c>
    </row>
    <row r="287" s="2" customFormat="1" ht="16.5" customHeight="1">
      <c r="A287" s="41"/>
      <c r="B287" s="42"/>
      <c r="C287" s="215" t="s">
        <v>1126</v>
      </c>
      <c r="D287" s="215" t="s">
        <v>144</v>
      </c>
      <c r="E287" s="216" t="s">
        <v>1127</v>
      </c>
      <c r="F287" s="217" t="s">
        <v>1128</v>
      </c>
      <c r="G287" s="218" t="s">
        <v>818</v>
      </c>
      <c r="H287" s="219">
        <v>1</v>
      </c>
      <c r="I287" s="220"/>
      <c r="J287" s="221">
        <f>ROUND(I287*H287,2)</f>
        <v>0</v>
      </c>
      <c r="K287" s="217" t="s">
        <v>19</v>
      </c>
      <c r="L287" s="47"/>
      <c r="M287" s="222" t="s">
        <v>19</v>
      </c>
      <c r="N287" s="223" t="s">
        <v>49</v>
      </c>
      <c r="O287" s="87"/>
      <c r="P287" s="224">
        <f>O287*H287</f>
        <v>0</v>
      </c>
      <c r="Q287" s="224">
        <v>0</v>
      </c>
      <c r="R287" s="224">
        <f>Q287*H287</f>
        <v>0</v>
      </c>
      <c r="S287" s="224">
        <v>0</v>
      </c>
      <c r="T287" s="225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26" t="s">
        <v>149</v>
      </c>
      <c r="AT287" s="226" t="s">
        <v>144</v>
      </c>
      <c r="AU287" s="226" t="s">
        <v>86</v>
      </c>
      <c r="AY287" s="20" t="s">
        <v>142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20" t="s">
        <v>86</v>
      </c>
      <c r="BK287" s="227">
        <f>ROUND(I287*H287,2)</f>
        <v>0</v>
      </c>
      <c r="BL287" s="20" t="s">
        <v>149</v>
      </c>
      <c r="BM287" s="226" t="s">
        <v>1129</v>
      </c>
    </row>
    <row r="288" s="2" customFormat="1">
      <c r="A288" s="41"/>
      <c r="B288" s="42"/>
      <c r="C288" s="43"/>
      <c r="D288" s="228" t="s">
        <v>151</v>
      </c>
      <c r="E288" s="43"/>
      <c r="F288" s="229" t="s">
        <v>1128</v>
      </c>
      <c r="G288" s="43"/>
      <c r="H288" s="43"/>
      <c r="I288" s="230"/>
      <c r="J288" s="43"/>
      <c r="K288" s="43"/>
      <c r="L288" s="47"/>
      <c r="M288" s="231"/>
      <c r="N288" s="232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151</v>
      </c>
      <c r="AU288" s="20" t="s">
        <v>86</v>
      </c>
    </row>
    <row r="289" s="2" customFormat="1" ht="16.5" customHeight="1">
      <c r="A289" s="41"/>
      <c r="B289" s="42"/>
      <c r="C289" s="215" t="s">
        <v>1130</v>
      </c>
      <c r="D289" s="215" t="s">
        <v>144</v>
      </c>
      <c r="E289" s="216" t="s">
        <v>1131</v>
      </c>
      <c r="F289" s="217" t="s">
        <v>1132</v>
      </c>
      <c r="G289" s="218" t="s">
        <v>818</v>
      </c>
      <c r="H289" s="219">
        <v>1</v>
      </c>
      <c r="I289" s="220"/>
      <c r="J289" s="221">
        <f>ROUND(I289*H289,2)</f>
        <v>0</v>
      </c>
      <c r="K289" s="217" t="s">
        <v>19</v>
      </c>
      <c r="L289" s="47"/>
      <c r="M289" s="222" t="s">
        <v>19</v>
      </c>
      <c r="N289" s="223" t="s">
        <v>49</v>
      </c>
      <c r="O289" s="87"/>
      <c r="P289" s="224">
        <f>O289*H289</f>
        <v>0</v>
      </c>
      <c r="Q289" s="224">
        <v>0</v>
      </c>
      <c r="R289" s="224">
        <f>Q289*H289</f>
        <v>0</v>
      </c>
      <c r="S289" s="224">
        <v>0</v>
      </c>
      <c r="T289" s="225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26" t="s">
        <v>149</v>
      </c>
      <c r="AT289" s="226" t="s">
        <v>144</v>
      </c>
      <c r="AU289" s="226" t="s">
        <v>86</v>
      </c>
      <c r="AY289" s="20" t="s">
        <v>142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20" t="s">
        <v>86</v>
      </c>
      <c r="BK289" s="227">
        <f>ROUND(I289*H289,2)</f>
        <v>0</v>
      </c>
      <c r="BL289" s="20" t="s">
        <v>149</v>
      </c>
      <c r="BM289" s="226" t="s">
        <v>1133</v>
      </c>
    </row>
    <row r="290" s="2" customFormat="1">
      <c r="A290" s="41"/>
      <c r="B290" s="42"/>
      <c r="C290" s="43"/>
      <c r="D290" s="228" t="s">
        <v>151</v>
      </c>
      <c r="E290" s="43"/>
      <c r="F290" s="229" t="s">
        <v>1132</v>
      </c>
      <c r="G290" s="43"/>
      <c r="H290" s="43"/>
      <c r="I290" s="230"/>
      <c r="J290" s="43"/>
      <c r="K290" s="43"/>
      <c r="L290" s="47"/>
      <c r="M290" s="231"/>
      <c r="N290" s="232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151</v>
      </c>
      <c r="AU290" s="20" t="s">
        <v>86</v>
      </c>
    </row>
    <row r="291" s="2" customFormat="1" ht="16.5" customHeight="1">
      <c r="A291" s="41"/>
      <c r="B291" s="42"/>
      <c r="C291" s="215" t="s">
        <v>1134</v>
      </c>
      <c r="D291" s="215" t="s">
        <v>144</v>
      </c>
      <c r="E291" s="216" t="s">
        <v>1135</v>
      </c>
      <c r="F291" s="217" t="s">
        <v>489</v>
      </c>
      <c r="G291" s="218" t="s">
        <v>818</v>
      </c>
      <c r="H291" s="219">
        <v>1</v>
      </c>
      <c r="I291" s="220"/>
      <c r="J291" s="221">
        <f>ROUND(I291*H291,2)</f>
        <v>0</v>
      </c>
      <c r="K291" s="217" t="s">
        <v>19</v>
      </c>
      <c r="L291" s="47"/>
      <c r="M291" s="222" t="s">
        <v>19</v>
      </c>
      <c r="N291" s="223" t="s">
        <v>49</v>
      </c>
      <c r="O291" s="87"/>
      <c r="P291" s="224">
        <f>O291*H291</f>
        <v>0</v>
      </c>
      <c r="Q291" s="224">
        <v>0</v>
      </c>
      <c r="R291" s="224">
        <f>Q291*H291</f>
        <v>0</v>
      </c>
      <c r="S291" s="224">
        <v>0</v>
      </c>
      <c r="T291" s="225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6" t="s">
        <v>149</v>
      </c>
      <c r="AT291" s="226" t="s">
        <v>144</v>
      </c>
      <c r="AU291" s="226" t="s">
        <v>86</v>
      </c>
      <c r="AY291" s="20" t="s">
        <v>142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20" t="s">
        <v>86</v>
      </c>
      <c r="BK291" s="227">
        <f>ROUND(I291*H291,2)</f>
        <v>0</v>
      </c>
      <c r="BL291" s="20" t="s">
        <v>149</v>
      </c>
      <c r="BM291" s="226" t="s">
        <v>1136</v>
      </c>
    </row>
    <row r="292" s="2" customFormat="1">
      <c r="A292" s="41"/>
      <c r="B292" s="42"/>
      <c r="C292" s="43"/>
      <c r="D292" s="228" t="s">
        <v>151</v>
      </c>
      <c r="E292" s="43"/>
      <c r="F292" s="229" t="s">
        <v>489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151</v>
      </c>
      <c r="AU292" s="20" t="s">
        <v>86</v>
      </c>
    </row>
    <row r="293" s="2" customFormat="1" ht="16.5" customHeight="1">
      <c r="A293" s="41"/>
      <c r="B293" s="42"/>
      <c r="C293" s="215" t="s">
        <v>1137</v>
      </c>
      <c r="D293" s="215" t="s">
        <v>144</v>
      </c>
      <c r="E293" s="216" t="s">
        <v>1138</v>
      </c>
      <c r="F293" s="217" t="s">
        <v>1139</v>
      </c>
      <c r="G293" s="218" t="s">
        <v>818</v>
      </c>
      <c r="H293" s="219">
        <v>1</v>
      </c>
      <c r="I293" s="220"/>
      <c r="J293" s="221">
        <f>ROUND(I293*H293,2)</f>
        <v>0</v>
      </c>
      <c r="K293" s="217" t="s">
        <v>19</v>
      </c>
      <c r="L293" s="47"/>
      <c r="M293" s="222" t="s">
        <v>19</v>
      </c>
      <c r="N293" s="223" t="s">
        <v>49</v>
      </c>
      <c r="O293" s="87"/>
      <c r="P293" s="224">
        <f>O293*H293</f>
        <v>0</v>
      </c>
      <c r="Q293" s="224">
        <v>0</v>
      </c>
      <c r="R293" s="224">
        <f>Q293*H293</f>
        <v>0</v>
      </c>
      <c r="S293" s="224">
        <v>0</v>
      </c>
      <c r="T293" s="225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26" t="s">
        <v>149</v>
      </c>
      <c r="AT293" s="226" t="s">
        <v>144</v>
      </c>
      <c r="AU293" s="226" t="s">
        <v>86</v>
      </c>
      <c r="AY293" s="20" t="s">
        <v>142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20" t="s">
        <v>86</v>
      </c>
      <c r="BK293" s="227">
        <f>ROUND(I293*H293,2)</f>
        <v>0</v>
      </c>
      <c r="BL293" s="20" t="s">
        <v>149</v>
      </c>
      <c r="BM293" s="226" t="s">
        <v>1140</v>
      </c>
    </row>
    <row r="294" s="2" customFormat="1">
      <c r="A294" s="41"/>
      <c r="B294" s="42"/>
      <c r="C294" s="43"/>
      <c r="D294" s="228" t="s">
        <v>151</v>
      </c>
      <c r="E294" s="43"/>
      <c r="F294" s="229" t="s">
        <v>1139</v>
      </c>
      <c r="G294" s="43"/>
      <c r="H294" s="43"/>
      <c r="I294" s="230"/>
      <c r="J294" s="43"/>
      <c r="K294" s="43"/>
      <c r="L294" s="47"/>
      <c r="M294" s="231"/>
      <c r="N294" s="232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151</v>
      </c>
      <c r="AU294" s="20" t="s">
        <v>86</v>
      </c>
    </row>
    <row r="295" s="2" customFormat="1" ht="16.5" customHeight="1">
      <c r="A295" s="41"/>
      <c r="B295" s="42"/>
      <c r="C295" s="215" t="s">
        <v>1141</v>
      </c>
      <c r="D295" s="215" t="s">
        <v>144</v>
      </c>
      <c r="E295" s="216" t="s">
        <v>1142</v>
      </c>
      <c r="F295" s="217" t="s">
        <v>1143</v>
      </c>
      <c r="G295" s="218" t="s">
        <v>818</v>
      </c>
      <c r="H295" s="219">
        <v>1</v>
      </c>
      <c r="I295" s="220"/>
      <c r="J295" s="221">
        <f>ROUND(I295*H295,2)</f>
        <v>0</v>
      </c>
      <c r="K295" s="217" t="s">
        <v>19</v>
      </c>
      <c r="L295" s="47"/>
      <c r="M295" s="222" t="s">
        <v>19</v>
      </c>
      <c r="N295" s="223" t="s">
        <v>49</v>
      </c>
      <c r="O295" s="87"/>
      <c r="P295" s="224">
        <f>O295*H295</f>
        <v>0</v>
      </c>
      <c r="Q295" s="224">
        <v>0</v>
      </c>
      <c r="R295" s="224">
        <f>Q295*H295</f>
        <v>0</v>
      </c>
      <c r="S295" s="224">
        <v>0</v>
      </c>
      <c r="T295" s="225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26" t="s">
        <v>149</v>
      </c>
      <c r="AT295" s="226" t="s">
        <v>144</v>
      </c>
      <c r="AU295" s="226" t="s">
        <v>86</v>
      </c>
      <c r="AY295" s="20" t="s">
        <v>142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20" t="s">
        <v>86</v>
      </c>
      <c r="BK295" s="227">
        <f>ROUND(I295*H295,2)</f>
        <v>0</v>
      </c>
      <c r="BL295" s="20" t="s">
        <v>149</v>
      </c>
      <c r="BM295" s="226" t="s">
        <v>1144</v>
      </c>
    </row>
    <row r="296" s="2" customFormat="1">
      <c r="A296" s="41"/>
      <c r="B296" s="42"/>
      <c r="C296" s="43"/>
      <c r="D296" s="228" t="s">
        <v>151</v>
      </c>
      <c r="E296" s="43"/>
      <c r="F296" s="229" t="s">
        <v>1143</v>
      </c>
      <c r="G296" s="43"/>
      <c r="H296" s="43"/>
      <c r="I296" s="230"/>
      <c r="J296" s="43"/>
      <c r="K296" s="43"/>
      <c r="L296" s="47"/>
      <c r="M296" s="231"/>
      <c r="N296" s="232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151</v>
      </c>
      <c r="AU296" s="20" t="s">
        <v>86</v>
      </c>
    </row>
    <row r="297" s="2" customFormat="1" ht="16.5" customHeight="1">
      <c r="A297" s="41"/>
      <c r="B297" s="42"/>
      <c r="C297" s="215" t="s">
        <v>1145</v>
      </c>
      <c r="D297" s="215" t="s">
        <v>144</v>
      </c>
      <c r="E297" s="216" t="s">
        <v>1146</v>
      </c>
      <c r="F297" s="217" t="s">
        <v>1147</v>
      </c>
      <c r="G297" s="218" t="s">
        <v>818</v>
      </c>
      <c r="H297" s="219">
        <v>1</v>
      </c>
      <c r="I297" s="220"/>
      <c r="J297" s="221">
        <f>ROUND(I297*H297,2)</f>
        <v>0</v>
      </c>
      <c r="K297" s="217" t="s">
        <v>19</v>
      </c>
      <c r="L297" s="47"/>
      <c r="M297" s="222" t="s">
        <v>19</v>
      </c>
      <c r="N297" s="223" t="s">
        <v>49</v>
      </c>
      <c r="O297" s="87"/>
      <c r="P297" s="224">
        <f>O297*H297</f>
        <v>0</v>
      </c>
      <c r="Q297" s="224">
        <v>0</v>
      </c>
      <c r="R297" s="224">
        <f>Q297*H297</f>
        <v>0</v>
      </c>
      <c r="S297" s="224">
        <v>0</v>
      </c>
      <c r="T297" s="225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26" t="s">
        <v>149</v>
      </c>
      <c r="AT297" s="226" t="s">
        <v>144</v>
      </c>
      <c r="AU297" s="226" t="s">
        <v>86</v>
      </c>
      <c r="AY297" s="20" t="s">
        <v>142</v>
      </c>
      <c r="BE297" s="227">
        <f>IF(N297="základní",J297,0)</f>
        <v>0</v>
      </c>
      <c r="BF297" s="227">
        <f>IF(N297="snížená",J297,0)</f>
        <v>0</v>
      </c>
      <c r="BG297" s="227">
        <f>IF(N297="zákl. přenesená",J297,0)</f>
        <v>0</v>
      </c>
      <c r="BH297" s="227">
        <f>IF(N297="sníž. přenesená",J297,0)</f>
        <v>0</v>
      </c>
      <c r="BI297" s="227">
        <f>IF(N297="nulová",J297,0)</f>
        <v>0</v>
      </c>
      <c r="BJ297" s="20" t="s">
        <v>86</v>
      </c>
      <c r="BK297" s="227">
        <f>ROUND(I297*H297,2)</f>
        <v>0</v>
      </c>
      <c r="BL297" s="20" t="s">
        <v>149</v>
      </c>
      <c r="BM297" s="226" t="s">
        <v>1148</v>
      </c>
    </row>
    <row r="298" s="2" customFormat="1">
      <c r="A298" s="41"/>
      <c r="B298" s="42"/>
      <c r="C298" s="43"/>
      <c r="D298" s="228" t="s">
        <v>151</v>
      </c>
      <c r="E298" s="43"/>
      <c r="F298" s="229" t="s">
        <v>1147</v>
      </c>
      <c r="G298" s="43"/>
      <c r="H298" s="43"/>
      <c r="I298" s="230"/>
      <c r="J298" s="43"/>
      <c r="K298" s="43"/>
      <c r="L298" s="47"/>
      <c r="M298" s="282"/>
      <c r="N298" s="283"/>
      <c r="O298" s="284"/>
      <c r="P298" s="284"/>
      <c r="Q298" s="284"/>
      <c r="R298" s="284"/>
      <c r="S298" s="284"/>
      <c r="T298" s="285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151</v>
      </c>
      <c r="AU298" s="20" t="s">
        <v>86</v>
      </c>
    </row>
    <row r="299" s="2" customFormat="1" ht="6.96" customHeight="1">
      <c r="A299" s="41"/>
      <c r="B299" s="62"/>
      <c r="C299" s="63"/>
      <c r="D299" s="63"/>
      <c r="E299" s="63"/>
      <c r="F299" s="63"/>
      <c r="G299" s="63"/>
      <c r="H299" s="63"/>
      <c r="I299" s="63"/>
      <c r="J299" s="63"/>
      <c r="K299" s="63"/>
      <c r="L299" s="47"/>
      <c r="M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</row>
  </sheetData>
  <sheetProtection sheet="1" autoFilter="0" formatColumns="0" formatRows="0" objects="1" scenarios="1" spinCount="100000" saltValue="iy5LCxRVxkZJUYWPtorMMXrOwOrXqmlDvEngGzU5D58W8aM4IYt/dmcMONlFMdAope33zbFTNovcR9B8YMo+iQ==" hashValue="ZvYfm/22T4UsbgkMKfJdGG6CYZuuR3y1ZT5yo8/kzLZ7khzXmBaDFDhACoAXk4UGkgnuXWwIIjDrgyozNNo3wQ==" algorithmName="SHA-512" password="CC35"/>
  <autoFilter ref="C85:K298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105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113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BENÁTKY NAD JIZEROU ČOV – KALOVÉ HOSPODÁŘSTVÍ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114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1149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18. 11. 2025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40</v>
      </c>
      <c r="F24" s="41"/>
      <c r="G24" s="41"/>
      <c r="H24" s="41"/>
      <c r="I24" s="145" t="s">
        <v>29</v>
      </c>
      <c r="J24" s="136" t="s">
        <v>41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50"/>
      <c r="B27" s="151"/>
      <c r="C27" s="150"/>
      <c r="D27" s="150"/>
      <c r="E27" s="152" t="s">
        <v>43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ROUND(J88,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ROUND((SUM(BE88:BE394)),  2)</f>
        <v>0</v>
      </c>
      <c r="G33" s="41"/>
      <c r="H33" s="41"/>
      <c r="I33" s="160">
        <v>0.20999999999999999</v>
      </c>
      <c r="J33" s="159">
        <f>ROUND(((SUM(BE88:BE394))*I33),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ROUND((SUM(BF88:BF394)),  2)</f>
        <v>0</v>
      </c>
      <c r="G34" s="41"/>
      <c r="H34" s="41"/>
      <c r="I34" s="160">
        <v>0.12</v>
      </c>
      <c r="J34" s="159">
        <f>ROUND(((SUM(BF88:BF394))*I34),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ROUND((SUM(BG88:BG394)),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ROUND((SUM(BH88:BH394)),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ROUND((SUM(BI88:BI394)),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116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BENÁTKY NAD JIZEROU ČOV – KALOVÉ HOSPODÁŘSTVÍ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114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PS 01 - Technologie odvodnění kalu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Benátky nad Jizerou</v>
      </c>
      <c r="G52" s="43"/>
      <c r="H52" s="43"/>
      <c r="I52" s="35" t="s">
        <v>23</v>
      </c>
      <c r="J52" s="75" t="str">
        <f>IF(J12="","",J12)</f>
        <v>18. 11. 2025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VaK Mladá Boleslav,a.s.,Čechova 1151,293 01</v>
      </c>
      <c r="G54" s="43"/>
      <c r="H54" s="43"/>
      <c r="I54" s="35" t="s">
        <v>33</v>
      </c>
      <c r="J54" s="39" t="str">
        <f>E21</f>
        <v>Ing.Jan Šinták-I.P.R.E,Kolová 2 362 14 Kolová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Ing.Jana Handšuhová Smutná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117</v>
      </c>
      <c r="D57" s="174"/>
      <c r="E57" s="174"/>
      <c r="F57" s="174"/>
      <c r="G57" s="174"/>
      <c r="H57" s="174"/>
      <c r="I57" s="174"/>
      <c r="J57" s="175" t="s">
        <v>118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119</v>
      </c>
    </row>
    <row r="60" s="9" customFormat="1" ht="24.96" customHeight="1">
      <c r="A60" s="9"/>
      <c r="B60" s="177"/>
      <c r="C60" s="178"/>
      <c r="D60" s="179" t="s">
        <v>120</v>
      </c>
      <c r="E60" s="180"/>
      <c r="F60" s="180"/>
      <c r="G60" s="180"/>
      <c r="H60" s="180"/>
      <c r="I60" s="180"/>
      <c r="J60" s="181">
        <f>J89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266</v>
      </c>
      <c r="E61" s="185"/>
      <c r="F61" s="185"/>
      <c r="G61" s="185"/>
      <c r="H61" s="185"/>
      <c r="I61" s="185"/>
      <c r="J61" s="186">
        <f>J90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122</v>
      </c>
      <c r="E62" s="185"/>
      <c r="F62" s="185"/>
      <c r="G62" s="185"/>
      <c r="H62" s="185"/>
      <c r="I62" s="185"/>
      <c r="J62" s="186">
        <f>J116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267</v>
      </c>
      <c r="E63" s="185"/>
      <c r="F63" s="185"/>
      <c r="G63" s="185"/>
      <c r="H63" s="185"/>
      <c r="I63" s="185"/>
      <c r="J63" s="186">
        <f>J150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7"/>
      <c r="C64" s="178"/>
      <c r="D64" s="179" t="s">
        <v>124</v>
      </c>
      <c r="E64" s="180"/>
      <c r="F64" s="180"/>
      <c r="G64" s="180"/>
      <c r="H64" s="180"/>
      <c r="I64" s="180"/>
      <c r="J64" s="181">
        <f>J154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1150</v>
      </c>
      <c r="E65" s="185"/>
      <c r="F65" s="185"/>
      <c r="G65" s="185"/>
      <c r="H65" s="185"/>
      <c r="I65" s="185"/>
      <c r="J65" s="186">
        <f>J155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7"/>
      <c r="C66" s="178"/>
      <c r="D66" s="179" t="s">
        <v>270</v>
      </c>
      <c r="E66" s="180"/>
      <c r="F66" s="180"/>
      <c r="G66" s="180"/>
      <c r="H66" s="180"/>
      <c r="I66" s="180"/>
      <c r="J66" s="181">
        <f>J173</f>
        <v>0</v>
      </c>
      <c r="K66" s="178"/>
      <c r="L66" s="18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3"/>
      <c r="C67" s="128"/>
      <c r="D67" s="184" t="s">
        <v>1151</v>
      </c>
      <c r="E67" s="185"/>
      <c r="F67" s="185"/>
      <c r="G67" s="185"/>
      <c r="H67" s="185"/>
      <c r="I67" s="185"/>
      <c r="J67" s="186">
        <f>J174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1152</v>
      </c>
      <c r="E68" s="185"/>
      <c r="F68" s="185"/>
      <c r="G68" s="185"/>
      <c r="H68" s="185"/>
      <c r="I68" s="185"/>
      <c r="J68" s="186">
        <f>J328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127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BENÁTKY NAD JIZEROU ČOV – KALOVÉ HOSPODÁŘSTVÍ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114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PS 01 - Technologie odvodnění kalu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F12</f>
        <v>Benátky nad Jizerou</v>
      </c>
      <c r="G82" s="43"/>
      <c r="H82" s="43"/>
      <c r="I82" s="35" t="s">
        <v>23</v>
      </c>
      <c r="J82" s="75" t="str">
        <f>IF(J12="","",J12)</f>
        <v>18. 11. 2025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40.05" customHeight="1">
      <c r="A84" s="41"/>
      <c r="B84" s="42"/>
      <c r="C84" s="35" t="s">
        <v>25</v>
      </c>
      <c r="D84" s="43"/>
      <c r="E84" s="43"/>
      <c r="F84" s="30" t="str">
        <f>E15</f>
        <v>VaK Mladá Boleslav,a.s.,Čechova 1151,293 01</v>
      </c>
      <c r="G84" s="43"/>
      <c r="H84" s="43"/>
      <c r="I84" s="35" t="s">
        <v>33</v>
      </c>
      <c r="J84" s="39" t="str">
        <f>E21</f>
        <v>Ing.Jan Šinták-I.P.R.E,Kolová 2 362 14 Kolová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5" t="s">
        <v>31</v>
      </c>
      <c r="D85" s="43"/>
      <c r="E85" s="43"/>
      <c r="F85" s="30" t="str">
        <f>IF(E18="","",E18)</f>
        <v>Vyplň údaj</v>
      </c>
      <c r="G85" s="43"/>
      <c r="H85" s="43"/>
      <c r="I85" s="35" t="s">
        <v>38</v>
      </c>
      <c r="J85" s="39" t="str">
        <f>E24</f>
        <v>Ing.Jana Handšuhová Smutná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128</v>
      </c>
      <c r="D87" s="191" t="s">
        <v>63</v>
      </c>
      <c r="E87" s="191" t="s">
        <v>59</v>
      </c>
      <c r="F87" s="191" t="s">
        <v>60</v>
      </c>
      <c r="G87" s="191" t="s">
        <v>129</v>
      </c>
      <c r="H87" s="191" t="s">
        <v>130</v>
      </c>
      <c r="I87" s="191" t="s">
        <v>131</v>
      </c>
      <c r="J87" s="191" t="s">
        <v>118</v>
      </c>
      <c r="K87" s="192" t="s">
        <v>132</v>
      </c>
      <c r="L87" s="193"/>
      <c r="M87" s="95" t="s">
        <v>19</v>
      </c>
      <c r="N87" s="96" t="s">
        <v>48</v>
      </c>
      <c r="O87" s="96" t="s">
        <v>133</v>
      </c>
      <c r="P87" s="96" t="s">
        <v>134</v>
      </c>
      <c r="Q87" s="96" t="s">
        <v>135</v>
      </c>
      <c r="R87" s="96" t="s">
        <v>136</v>
      </c>
      <c r="S87" s="96" t="s">
        <v>137</v>
      </c>
      <c r="T87" s="97" t="s">
        <v>138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139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P89+P154+P173</f>
        <v>0</v>
      </c>
      <c r="Q88" s="99"/>
      <c r="R88" s="196">
        <f>R89+R154+R173</f>
        <v>0.67958200000000002</v>
      </c>
      <c r="S88" s="99"/>
      <c r="T88" s="197">
        <f>T89+T154+T173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77</v>
      </c>
      <c r="AU88" s="20" t="s">
        <v>119</v>
      </c>
      <c r="BK88" s="198">
        <f>BK89+BK154+BK173</f>
        <v>0</v>
      </c>
    </row>
    <row r="89" s="12" customFormat="1" ht="25.92" customHeight="1">
      <c r="A89" s="12"/>
      <c r="B89" s="199"/>
      <c r="C89" s="200"/>
      <c r="D89" s="201" t="s">
        <v>77</v>
      </c>
      <c r="E89" s="202" t="s">
        <v>140</v>
      </c>
      <c r="F89" s="202" t="s">
        <v>141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P90+P116+P150</f>
        <v>0</v>
      </c>
      <c r="Q89" s="207"/>
      <c r="R89" s="208">
        <f>R90+R116+R150</f>
        <v>0.50064999999999993</v>
      </c>
      <c r="S89" s="207"/>
      <c r="T89" s="209">
        <f>T90+T116+T150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86</v>
      </c>
      <c r="AT89" s="211" t="s">
        <v>77</v>
      </c>
      <c r="AU89" s="211" t="s">
        <v>78</v>
      </c>
      <c r="AY89" s="210" t="s">
        <v>142</v>
      </c>
      <c r="BK89" s="212">
        <f>BK90+BK116+BK150</f>
        <v>0</v>
      </c>
    </row>
    <row r="90" s="12" customFormat="1" ht="22.8" customHeight="1">
      <c r="A90" s="12"/>
      <c r="B90" s="199"/>
      <c r="C90" s="200"/>
      <c r="D90" s="201" t="s">
        <v>77</v>
      </c>
      <c r="E90" s="213" t="s">
        <v>202</v>
      </c>
      <c r="F90" s="213" t="s">
        <v>399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SUM(P91:P115)</f>
        <v>0</v>
      </c>
      <c r="Q90" s="207"/>
      <c r="R90" s="208">
        <f>SUM(R91:R115)</f>
        <v>0.49464999999999998</v>
      </c>
      <c r="S90" s="207"/>
      <c r="T90" s="209">
        <f>SUM(T91:T115)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86</v>
      </c>
      <c r="AT90" s="211" t="s">
        <v>77</v>
      </c>
      <c r="AU90" s="211" t="s">
        <v>86</v>
      </c>
      <c r="AY90" s="210" t="s">
        <v>142</v>
      </c>
      <c r="BK90" s="212">
        <f>SUM(BK91:BK115)</f>
        <v>0</v>
      </c>
    </row>
    <row r="91" s="2" customFormat="1" ht="16.5" customHeight="1">
      <c r="A91" s="41"/>
      <c r="B91" s="42"/>
      <c r="C91" s="215" t="s">
        <v>86</v>
      </c>
      <c r="D91" s="215" t="s">
        <v>144</v>
      </c>
      <c r="E91" s="216" t="s">
        <v>1153</v>
      </c>
      <c r="F91" s="217" t="s">
        <v>1154</v>
      </c>
      <c r="G91" s="218" t="s">
        <v>248</v>
      </c>
      <c r="H91" s="219">
        <v>3</v>
      </c>
      <c r="I91" s="220"/>
      <c r="J91" s="221">
        <f>ROUND(I91*H91,2)</f>
        <v>0</v>
      </c>
      <c r="K91" s="217" t="s">
        <v>148</v>
      </c>
      <c r="L91" s="47"/>
      <c r="M91" s="222" t="s">
        <v>19</v>
      </c>
      <c r="N91" s="223" t="s">
        <v>49</v>
      </c>
      <c r="O91" s="87"/>
      <c r="P91" s="224">
        <f>O91*H91</f>
        <v>0</v>
      </c>
      <c r="Q91" s="224">
        <v>0.0016999999999999999</v>
      </c>
      <c r="R91" s="224">
        <f>Q91*H91</f>
        <v>0.0050999999999999995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149</v>
      </c>
      <c r="AT91" s="226" t="s">
        <v>144</v>
      </c>
      <c r="AU91" s="226" t="s">
        <v>88</v>
      </c>
      <c r="AY91" s="20" t="s">
        <v>142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86</v>
      </c>
      <c r="BK91" s="227">
        <f>ROUND(I91*H91,2)</f>
        <v>0</v>
      </c>
      <c r="BL91" s="20" t="s">
        <v>149</v>
      </c>
      <c r="BM91" s="226" t="s">
        <v>1155</v>
      </c>
    </row>
    <row r="92" s="2" customFormat="1">
      <c r="A92" s="41"/>
      <c r="B92" s="42"/>
      <c r="C92" s="43"/>
      <c r="D92" s="228" t="s">
        <v>151</v>
      </c>
      <c r="E92" s="43"/>
      <c r="F92" s="229" t="s">
        <v>1156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151</v>
      </c>
      <c r="AU92" s="20" t="s">
        <v>88</v>
      </c>
    </row>
    <row r="93" s="2" customFormat="1">
      <c r="A93" s="41"/>
      <c r="B93" s="42"/>
      <c r="C93" s="43"/>
      <c r="D93" s="233" t="s">
        <v>153</v>
      </c>
      <c r="E93" s="43"/>
      <c r="F93" s="234" t="s">
        <v>1157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153</v>
      </c>
      <c r="AU93" s="20" t="s">
        <v>88</v>
      </c>
    </row>
    <row r="94" s="2" customFormat="1" ht="16.5" customHeight="1">
      <c r="A94" s="41"/>
      <c r="B94" s="42"/>
      <c r="C94" s="271" t="s">
        <v>88</v>
      </c>
      <c r="D94" s="271" t="s">
        <v>318</v>
      </c>
      <c r="E94" s="272" t="s">
        <v>1158</v>
      </c>
      <c r="F94" s="273" t="s">
        <v>1159</v>
      </c>
      <c r="G94" s="274" t="s">
        <v>248</v>
      </c>
      <c r="H94" s="275">
        <v>3</v>
      </c>
      <c r="I94" s="276"/>
      <c r="J94" s="277">
        <f>ROUND(I94*H94,2)</f>
        <v>0</v>
      </c>
      <c r="K94" s="273" t="s">
        <v>19</v>
      </c>
      <c r="L94" s="278"/>
      <c r="M94" s="279" t="s">
        <v>19</v>
      </c>
      <c r="N94" s="280" t="s">
        <v>49</v>
      </c>
      <c r="O94" s="87"/>
      <c r="P94" s="224">
        <f>O94*H94</f>
        <v>0</v>
      </c>
      <c r="Q94" s="224">
        <v>0.045999999999999999</v>
      </c>
      <c r="R94" s="224">
        <f>Q94*H94</f>
        <v>0.13800000000000001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202</v>
      </c>
      <c r="AT94" s="226" t="s">
        <v>318</v>
      </c>
      <c r="AU94" s="226" t="s">
        <v>88</v>
      </c>
      <c r="AY94" s="20" t="s">
        <v>142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149</v>
      </c>
      <c r="BM94" s="226" t="s">
        <v>1160</v>
      </c>
    </row>
    <row r="95" s="2" customFormat="1">
      <c r="A95" s="41"/>
      <c r="B95" s="42"/>
      <c r="C95" s="43"/>
      <c r="D95" s="228" t="s">
        <v>151</v>
      </c>
      <c r="E95" s="43"/>
      <c r="F95" s="229" t="s">
        <v>1159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151</v>
      </c>
      <c r="AU95" s="20" t="s">
        <v>88</v>
      </c>
    </row>
    <row r="96" s="2" customFormat="1" ht="16.5" customHeight="1">
      <c r="A96" s="41"/>
      <c r="B96" s="42"/>
      <c r="C96" s="271" t="s">
        <v>164</v>
      </c>
      <c r="D96" s="271" t="s">
        <v>318</v>
      </c>
      <c r="E96" s="272" t="s">
        <v>1161</v>
      </c>
      <c r="F96" s="273" t="s">
        <v>1162</v>
      </c>
      <c r="G96" s="274" t="s">
        <v>248</v>
      </c>
      <c r="H96" s="275">
        <v>3</v>
      </c>
      <c r="I96" s="276"/>
      <c r="J96" s="277">
        <f>ROUND(I96*H96,2)</f>
        <v>0</v>
      </c>
      <c r="K96" s="273" t="s">
        <v>148</v>
      </c>
      <c r="L96" s="278"/>
      <c r="M96" s="279" t="s">
        <v>19</v>
      </c>
      <c r="N96" s="280" t="s">
        <v>49</v>
      </c>
      <c r="O96" s="87"/>
      <c r="P96" s="224">
        <f>O96*H96</f>
        <v>0</v>
      </c>
      <c r="Q96" s="224">
        <v>0.0023800000000000002</v>
      </c>
      <c r="R96" s="224">
        <f>Q96*H96</f>
        <v>0.0071400000000000005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202</v>
      </c>
      <c r="AT96" s="226" t="s">
        <v>318</v>
      </c>
      <c r="AU96" s="226" t="s">
        <v>88</v>
      </c>
      <c r="AY96" s="20" t="s">
        <v>142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149</v>
      </c>
      <c r="BM96" s="226" t="s">
        <v>1163</v>
      </c>
    </row>
    <row r="97" s="2" customFormat="1">
      <c r="A97" s="41"/>
      <c r="B97" s="42"/>
      <c r="C97" s="43"/>
      <c r="D97" s="228" t="s">
        <v>151</v>
      </c>
      <c r="E97" s="43"/>
      <c r="F97" s="229" t="s">
        <v>1162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151</v>
      </c>
      <c r="AU97" s="20" t="s">
        <v>88</v>
      </c>
    </row>
    <row r="98" s="2" customFormat="1" ht="16.5" customHeight="1">
      <c r="A98" s="41"/>
      <c r="B98" s="42"/>
      <c r="C98" s="215" t="s">
        <v>149</v>
      </c>
      <c r="D98" s="215" t="s">
        <v>144</v>
      </c>
      <c r="E98" s="216" t="s">
        <v>1164</v>
      </c>
      <c r="F98" s="217" t="s">
        <v>1165</v>
      </c>
      <c r="G98" s="218" t="s">
        <v>248</v>
      </c>
      <c r="H98" s="219">
        <v>2</v>
      </c>
      <c r="I98" s="220"/>
      <c r="J98" s="221">
        <f>ROUND(I98*H98,2)</f>
        <v>0</v>
      </c>
      <c r="K98" s="217" t="s">
        <v>19</v>
      </c>
      <c r="L98" s="47"/>
      <c r="M98" s="222" t="s">
        <v>19</v>
      </c>
      <c r="N98" s="223" t="s">
        <v>49</v>
      </c>
      <c r="O98" s="87"/>
      <c r="P98" s="224">
        <f>O98*H98</f>
        <v>0</v>
      </c>
      <c r="Q98" s="224">
        <v>0.0016999999999999999</v>
      </c>
      <c r="R98" s="224">
        <f>Q98*H98</f>
        <v>0.0033999999999999998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149</v>
      </c>
      <c r="AT98" s="226" t="s">
        <v>144</v>
      </c>
      <c r="AU98" s="226" t="s">
        <v>88</v>
      </c>
      <c r="AY98" s="20" t="s">
        <v>142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149</v>
      </c>
      <c r="BM98" s="226" t="s">
        <v>1166</v>
      </c>
    </row>
    <row r="99" s="2" customFormat="1">
      <c r="A99" s="41"/>
      <c r="B99" s="42"/>
      <c r="C99" s="43"/>
      <c r="D99" s="228" t="s">
        <v>151</v>
      </c>
      <c r="E99" s="43"/>
      <c r="F99" s="229" t="s">
        <v>1165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151</v>
      </c>
      <c r="AU99" s="20" t="s">
        <v>88</v>
      </c>
    </row>
    <row r="100" s="2" customFormat="1" ht="21.75" customHeight="1">
      <c r="A100" s="41"/>
      <c r="B100" s="42"/>
      <c r="C100" s="271" t="s">
        <v>178</v>
      </c>
      <c r="D100" s="271" t="s">
        <v>318</v>
      </c>
      <c r="E100" s="272" t="s">
        <v>1167</v>
      </c>
      <c r="F100" s="273" t="s">
        <v>1168</v>
      </c>
      <c r="G100" s="274" t="s">
        <v>248</v>
      </c>
      <c r="H100" s="275">
        <v>1</v>
      </c>
      <c r="I100" s="276"/>
      <c r="J100" s="277">
        <f>ROUND(I100*H100,2)</f>
        <v>0</v>
      </c>
      <c r="K100" s="273" t="s">
        <v>19</v>
      </c>
      <c r="L100" s="278"/>
      <c r="M100" s="279" t="s">
        <v>19</v>
      </c>
      <c r="N100" s="280" t="s">
        <v>49</v>
      </c>
      <c r="O100" s="87"/>
      <c r="P100" s="224">
        <f>O100*H100</f>
        <v>0</v>
      </c>
      <c r="Q100" s="224">
        <v>0.050000000000000003</v>
      </c>
      <c r="R100" s="224">
        <f>Q100*H100</f>
        <v>0.050000000000000003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202</v>
      </c>
      <c r="AT100" s="226" t="s">
        <v>318</v>
      </c>
      <c r="AU100" s="226" t="s">
        <v>88</v>
      </c>
      <c r="AY100" s="20" t="s">
        <v>142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149</v>
      </c>
      <c r="BM100" s="226" t="s">
        <v>1169</v>
      </c>
    </row>
    <row r="101" s="2" customFormat="1">
      <c r="A101" s="41"/>
      <c r="B101" s="42"/>
      <c r="C101" s="43"/>
      <c r="D101" s="228" t="s">
        <v>151</v>
      </c>
      <c r="E101" s="43"/>
      <c r="F101" s="229" t="s">
        <v>1168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151</v>
      </c>
      <c r="AU101" s="20" t="s">
        <v>88</v>
      </c>
    </row>
    <row r="102" s="2" customFormat="1" ht="21.75" customHeight="1">
      <c r="A102" s="41"/>
      <c r="B102" s="42"/>
      <c r="C102" s="271" t="s">
        <v>185</v>
      </c>
      <c r="D102" s="271" t="s">
        <v>318</v>
      </c>
      <c r="E102" s="272" t="s">
        <v>1170</v>
      </c>
      <c r="F102" s="273" t="s">
        <v>1171</v>
      </c>
      <c r="G102" s="274" t="s">
        <v>248</v>
      </c>
      <c r="H102" s="275">
        <v>1</v>
      </c>
      <c r="I102" s="276"/>
      <c r="J102" s="277">
        <f>ROUND(I102*H102,2)</f>
        <v>0</v>
      </c>
      <c r="K102" s="273" t="s">
        <v>19</v>
      </c>
      <c r="L102" s="278"/>
      <c r="M102" s="279" t="s">
        <v>19</v>
      </c>
      <c r="N102" s="280" t="s">
        <v>49</v>
      </c>
      <c r="O102" s="87"/>
      <c r="P102" s="224">
        <f>O102*H102</f>
        <v>0</v>
      </c>
      <c r="Q102" s="224">
        <v>0.050000000000000003</v>
      </c>
      <c r="R102" s="224">
        <f>Q102*H102</f>
        <v>0.050000000000000003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202</v>
      </c>
      <c r="AT102" s="226" t="s">
        <v>318</v>
      </c>
      <c r="AU102" s="226" t="s">
        <v>88</v>
      </c>
      <c r="AY102" s="20" t="s">
        <v>142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149</v>
      </c>
      <c r="BM102" s="226" t="s">
        <v>1172</v>
      </c>
    </row>
    <row r="103" s="2" customFormat="1">
      <c r="A103" s="41"/>
      <c r="B103" s="42"/>
      <c r="C103" s="43"/>
      <c r="D103" s="228" t="s">
        <v>151</v>
      </c>
      <c r="E103" s="43"/>
      <c r="F103" s="229" t="s">
        <v>1171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151</v>
      </c>
      <c r="AU103" s="20" t="s">
        <v>88</v>
      </c>
    </row>
    <row r="104" s="2" customFormat="1" ht="16.5" customHeight="1">
      <c r="A104" s="41"/>
      <c r="B104" s="42"/>
      <c r="C104" s="215" t="s">
        <v>195</v>
      </c>
      <c r="D104" s="215" t="s">
        <v>144</v>
      </c>
      <c r="E104" s="216" t="s">
        <v>1173</v>
      </c>
      <c r="F104" s="217" t="s">
        <v>1174</v>
      </c>
      <c r="G104" s="218" t="s">
        <v>248</v>
      </c>
      <c r="H104" s="219">
        <v>2</v>
      </c>
      <c r="I104" s="220"/>
      <c r="J104" s="221">
        <f>ROUND(I104*H104,2)</f>
        <v>0</v>
      </c>
      <c r="K104" s="217" t="s">
        <v>148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0.00172</v>
      </c>
      <c r="R104" s="224">
        <f>Q104*H104</f>
        <v>0.0034399999999999999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149</v>
      </c>
      <c r="AT104" s="226" t="s">
        <v>144</v>
      </c>
      <c r="AU104" s="226" t="s">
        <v>88</v>
      </c>
      <c r="AY104" s="20" t="s">
        <v>142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149</v>
      </c>
      <c r="BM104" s="226" t="s">
        <v>1175</v>
      </c>
    </row>
    <row r="105" s="2" customFormat="1">
      <c r="A105" s="41"/>
      <c r="B105" s="42"/>
      <c r="C105" s="43"/>
      <c r="D105" s="228" t="s">
        <v>151</v>
      </c>
      <c r="E105" s="43"/>
      <c r="F105" s="229" t="s">
        <v>1176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151</v>
      </c>
      <c r="AU105" s="20" t="s">
        <v>88</v>
      </c>
    </row>
    <row r="106" s="2" customFormat="1">
      <c r="A106" s="41"/>
      <c r="B106" s="42"/>
      <c r="C106" s="43"/>
      <c r="D106" s="233" t="s">
        <v>153</v>
      </c>
      <c r="E106" s="43"/>
      <c r="F106" s="234" t="s">
        <v>1177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88</v>
      </c>
    </row>
    <row r="107" s="2" customFormat="1" ht="16.5" customHeight="1">
      <c r="A107" s="41"/>
      <c r="B107" s="42"/>
      <c r="C107" s="271" t="s">
        <v>202</v>
      </c>
      <c r="D107" s="271" t="s">
        <v>318</v>
      </c>
      <c r="E107" s="272" t="s">
        <v>1178</v>
      </c>
      <c r="F107" s="273" t="s">
        <v>1179</v>
      </c>
      <c r="G107" s="274" t="s">
        <v>248</v>
      </c>
      <c r="H107" s="275">
        <v>2</v>
      </c>
      <c r="I107" s="276"/>
      <c r="J107" s="277">
        <f>ROUND(I107*H107,2)</f>
        <v>0</v>
      </c>
      <c r="K107" s="273" t="s">
        <v>19</v>
      </c>
      <c r="L107" s="278"/>
      <c r="M107" s="279" t="s">
        <v>19</v>
      </c>
      <c r="N107" s="280" t="s">
        <v>49</v>
      </c>
      <c r="O107" s="87"/>
      <c r="P107" s="224">
        <f>O107*H107</f>
        <v>0</v>
      </c>
      <c r="Q107" s="224">
        <v>0.042000000000000003</v>
      </c>
      <c r="R107" s="224">
        <f>Q107*H107</f>
        <v>0.084000000000000005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202</v>
      </c>
      <c r="AT107" s="226" t="s">
        <v>318</v>
      </c>
      <c r="AU107" s="226" t="s">
        <v>88</v>
      </c>
      <c r="AY107" s="20" t="s">
        <v>142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86</v>
      </c>
      <c r="BK107" s="227">
        <f>ROUND(I107*H107,2)</f>
        <v>0</v>
      </c>
      <c r="BL107" s="20" t="s">
        <v>149</v>
      </c>
      <c r="BM107" s="226" t="s">
        <v>1180</v>
      </c>
    </row>
    <row r="108" s="2" customFormat="1">
      <c r="A108" s="41"/>
      <c r="B108" s="42"/>
      <c r="C108" s="43"/>
      <c r="D108" s="228" t="s">
        <v>151</v>
      </c>
      <c r="E108" s="43"/>
      <c r="F108" s="229" t="s">
        <v>1179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151</v>
      </c>
      <c r="AU108" s="20" t="s">
        <v>88</v>
      </c>
    </row>
    <row r="109" s="2" customFormat="1" ht="16.5" customHeight="1">
      <c r="A109" s="41"/>
      <c r="B109" s="42"/>
      <c r="C109" s="215" t="s">
        <v>162</v>
      </c>
      <c r="D109" s="215" t="s">
        <v>144</v>
      </c>
      <c r="E109" s="216" t="s">
        <v>1181</v>
      </c>
      <c r="F109" s="217" t="s">
        <v>1182</v>
      </c>
      <c r="G109" s="218" t="s">
        <v>248</v>
      </c>
      <c r="H109" s="219">
        <v>3</v>
      </c>
      <c r="I109" s="220"/>
      <c r="J109" s="221">
        <f>ROUND(I109*H109,2)</f>
        <v>0</v>
      </c>
      <c r="K109" s="217" t="s">
        <v>148</v>
      </c>
      <c r="L109" s="47"/>
      <c r="M109" s="222" t="s">
        <v>19</v>
      </c>
      <c r="N109" s="223" t="s">
        <v>49</v>
      </c>
      <c r="O109" s="87"/>
      <c r="P109" s="224">
        <f>O109*H109</f>
        <v>0</v>
      </c>
      <c r="Q109" s="224">
        <v>0.00281</v>
      </c>
      <c r="R109" s="224">
        <f>Q109*H109</f>
        <v>0.00843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149</v>
      </c>
      <c r="AT109" s="226" t="s">
        <v>144</v>
      </c>
      <c r="AU109" s="226" t="s">
        <v>88</v>
      </c>
      <c r="AY109" s="20" t="s">
        <v>142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86</v>
      </c>
      <c r="BK109" s="227">
        <f>ROUND(I109*H109,2)</f>
        <v>0</v>
      </c>
      <c r="BL109" s="20" t="s">
        <v>149</v>
      </c>
      <c r="BM109" s="226" t="s">
        <v>1183</v>
      </c>
    </row>
    <row r="110" s="2" customFormat="1">
      <c r="A110" s="41"/>
      <c r="B110" s="42"/>
      <c r="C110" s="43"/>
      <c r="D110" s="228" t="s">
        <v>151</v>
      </c>
      <c r="E110" s="43"/>
      <c r="F110" s="229" t="s">
        <v>1184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151</v>
      </c>
      <c r="AU110" s="20" t="s">
        <v>88</v>
      </c>
    </row>
    <row r="111" s="2" customFormat="1">
      <c r="A111" s="41"/>
      <c r="B111" s="42"/>
      <c r="C111" s="43"/>
      <c r="D111" s="233" t="s">
        <v>153</v>
      </c>
      <c r="E111" s="43"/>
      <c r="F111" s="234" t="s">
        <v>1185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88</v>
      </c>
    </row>
    <row r="112" s="2" customFormat="1" ht="16.5" customHeight="1">
      <c r="A112" s="41"/>
      <c r="B112" s="42"/>
      <c r="C112" s="271" t="s">
        <v>217</v>
      </c>
      <c r="D112" s="271" t="s">
        <v>318</v>
      </c>
      <c r="E112" s="272" t="s">
        <v>1186</v>
      </c>
      <c r="F112" s="273" t="s">
        <v>1187</v>
      </c>
      <c r="G112" s="274" t="s">
        <v>248</v>
      </c>
      <c r="H112" s="275">
        <v>3</v>
      </c>
      <c r="I112" s="276"/>
      <c r="J112" s="277">
        <f>ROUND(I112*H112,2)</f>
        <v>0</v>
      </c>
      <c r="K112" s="273" t="s">
        <v>19</v>
      </c>
      <c r="L112" s="278"/>
      <c r="M112" s="279" t="s">
        <v>19</v>
      </c>
      <c r="N112" s="280" t="s">
        <v>49</v>
      </c>
      <c r="O112" s="87"/>
      <c r="P112" s="224">
        <f>O112*H112</f>
        <v>0</v>
      </c>
      <c r="Q112" s="224">
        <v>0.045999999999999999</v>
      </c>
      <c r="R112" s="224">
        <f>Q112*H112</f>
        <v>0.13800000000000001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202</v>
      </c>
      <c r="AT112" s="226" t="s">
        <v>318</v>
      </c>
      <c r="AU112" s="226" t="s">
        <v>88</v>
      </c>
      <c r="AY112" s="20" t="s">
        <v>142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86</v>
      </c>
      <c r="BK112" s="227">
        <f>ROUND(I112*H112,2)</f>
        <v>0</v>
      </c>
      <c r="BL112" s="20" t="s">
        <v>149</v>
      </c>
      <c r="BM112" s="226" t="s">
        <v>1188</v>
      </c>
    </row>
    <row r="113" s="2" customFormat="1">
      <c r="A113" s="41"/>
      <c r="B113" s="42"/>
      <c r="C113" s="43"/>
      <c r="D113" s="228" t="s">
        <v>151</v>
      </c>
      <c r="E113" s="43"/>
      <c r="F113" s="229" t="s">
        <v>1187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151</v>
      </c>
      <c r="AU113" s="20" t="s">
        <v>88</v>
      </c>
    </row>
    <row r="114" s="2" customFormat="1" ht="16.5" customHeight="1">
      <c r="A114" s="41"/>
      <c r="B114" s="42"/>
      <c r="C114" s="271" t="s">
        <v>223</v>
      </c>
      <c r="D114" s="271" t="s">
        <v>318</v>
      </c>
      <c r="E114" s="272" t="s">
        <v>1161</v>
      </c>
      <c r="F114" s="273" t="s">
        <v>1162</v>
      </c>
      <c r="G114" s="274" t="s">
        <v>248</v>
      </c>
      <c r="H114" s="275">
        <v>3</v>
      </c>
      <c r="I114" s="276"/>
      <c r="J114" s="277">
        <f>ROUND(I114*H114,2)</f>
        <v>0</v>
      </c>
      <c r="K114" s="273" t="s">
        <v>148</v>
      </c>
      <c r="L114" s="278"/>
      <c r="M114" s="279" t="s">
        <v>19</v>
      </c>
      <c r="N114" s="280" t="s">
        <v>49</v>
      </c>
      <c r="O114" s="87"/>
      <c r="P114" s="224">
        <f>O114*H114</f>
        <v>0</v>
      </c>
      <c r="Q114" s="224">
        <v>0.0023800000000000002</v>
      </c>
      <c r="R114" s="224">
        <f>Q114*H114</f>
        <v>0.0071400000000000005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202</v>
      </c>
      <c r="AT114" s="226" t="s">
        <v>318</v>
      </c>
      <c r="AU114" s="226" t="s">
        <v>88</v>
      </c>
      <c r="AY114" s="20" t="s">
        <v>142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86</v>
      </c>
      <c r="BK114" s="227">
        <f>ROUND(I114*H114,2)</f>
        <v>0</v>
      </c>
      <c r="BL114" s="20" t="s">
        <v>149</v>
      </c>
      <c r="BM114" s="226" t="s">
        <v>1189</v>
      </c>
    </row>
    <row r="115" s="2" customFormat="1">
      <c r="A115" s="41"/>
      <c r="B115" s="42"/>
      <c r="C115" s="43"/>
      <c r="D115" s="228" t="s">
        <v>151</v>
      </c>
      <c r="E115" s="43"/>
      <c r="F115" s="229" t="s">
        <v>1162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151</v>
      </c>
      <c r="AU115" s="20" t="s">
        <v>88</v>
      </c>
    </row>
    <row r="116" s="12" customFormat="1" ht="22.8" customHeight="1">
      <c r="A116" s="12"/>
      <c r="B116" s="199"/>
      <c r="C116" s="200"/>
      <c r="D116" s="201" t="s">
        <v>77</v>
      </c>
      <c r="E116" s="213" t="s">
        <v>162</v>
      </c>
      <c r="F116" s="213" t="s">
        <v>163</v>
      </c>
      <c r="G116" s="200"/>
      <c r="H116" s="200"/>
      <c r="I116" s="203"/>
      <c r="J116" s="214">
        <f>BK116</f>
        <v>0</v>
      </c>
      <c r="K116" s="200"/>
      <c r="L116" s="205"/>
      <c r="M116" s="206"/>
      <c r="N116" s="207"/>
      <c r="O116" s="207"/>
      <c r="P116" s="208">
        <f>SUM(P117:P149)</f>
        <v>0</v>
      </c>
      <c r="Q116" s="207"/>
      <c r="R116" s="208">
        <f>SUM(R117:R149)</f>
        <v>0.0059999999999999993</v>
      </c>
      <c r="S116" s="207"/>
      <c r="T116" s="209">
        <f>SUM(T117:T149)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10" t="s">
        <v>86</v>
      </c>
      <c r="AT116" s="211" t="s">
        <v>77</v>
      </c>
      <c r="AU116" s="211" t="s">
        <v>86</v>
      </c>
      <c r="AY116" s="210" t="s">
        <v>142</v>
      </c>
      <c r="BK116" s="212">
        <f>SUM(BK117:BK149)</f>
        <v>0</v>
      </c>
    </row>
    <row r="117" s="2" customFormat="1" ht="16.5" customHeight="1">
      <c r="A117" s="41"/>
      <c r="B117" s="42"/>
      <c r="C117" s="215" t="s">
        <v>8</v>
      </c>
      <c r="D117" s="215" t="s">
        <v>144</v>
      </c>
      <c r="E117" s="216" t="s">
        <v>1190</v>
      </c>
      <c r="F117" s="217" t="s">
        <v>1191</v>
      </c>
      <c r="G117" s="218" t="s">
        <v>248</v>
      </c>
      <c r="H117" s="219">
        <v>20</v>
      </c>
      <c r="I117" s="220"/>
      <c r="J117" s="221">
        <f>ROUND(I117*H117,2)</f>
        <v>0</v>
      </c>
      <c r="K117" s="217" t="s">
        <v>148</v>
      </c>
      <c r="L117" s="47"/>
      <c r="M117" s="222" t="s">
        <v>19</v>
      </c>
      <c r="N117" s="223" t="s">
        <v>49</v>
      </c>
      <c r="O117" s="87"/>
      <c r="P117" s="224">
        <f>O117*H117</f>
        <v>0</v>
      </c>
      <c r="Q117" s="224">
        <v>2.0000000000000002E-05</v>
      </c>
      <c r="R117" s="224">
        <f>Q117*H117</f>
        <v>0.00040000000000000002</v>
      </c>
      <c r="S117" s="224">
        <v>0</v>
      </c>
      <c r="T117" s="225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6" t="s">
        <v>149</v>
      </c>
      <c r="AT117" s="226" t="s">
        <v>144</v>
      </c>
      <c r="AU117" s="226" t="s">
        <v>88</v>
      </c>
      <c r="AY117" s="20" t="s">
        <v>142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20" t="s">
        <v>86</v>
      </c>
      <c r="BK117" s="227">
        <f>ROUND(I117*H117,2)</f>
        <v>0</v>
      </c>
      <c r="BL117" s="20" t="s">
        <v>149</v>
      </c>
      <c r="BM117" s="226" t="s">
        <v>1192</v>
      </c>
    </row>
    <row r="118" s="2" customFormat="1">
      <c r="A118" s="41"/>
      <c r="B118" s="42"/>
      <c r="C118" s="43"/>
      <c r="D118" s="228" t="s">
        <v>151</v>
      </c>
      <c r="E118" s="43"/>
      <c r="F118" s="229" t="s">
        <v>1193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151</v>
      </c>
      <c r="AU118" s="20" t="s">
        <v>88</v>
      </c>
    </row>
    <row r="119" s="2" customFormat="1">
      <c r="A119" s="41"/>
      <c r="B119" s="42"/>
      <c r="C119" s="43"/>
      <c r="D119" s="233" t="s">
        <v>153</v>
      </c>
      <c r="E119" s="43"/>
      <c r="F119" s="234" t="s">
        <v>1194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88</v>
      </c>
    </row>
    <row r="120" s="13" customFormat="1">
      <c r="A120" s="13"/>
      <c r="B120" s="235"/>
      <c r="C120" s="236"/>
      <c r="D120" s="228" t="s">
        <v>155</v>
      </c>
      <c r="E120" s="237" t="s">
        <v>19</v>
      </c>
      <c r="F120" s="238" t="s">
        <v>1195</v>
      </c>
      <c r="G120" s="236"/>
      <c r="H120" s="239">
        <v>8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155</v>
      </c>
      <c r="AU120" s="245" t="s">
        <v>88</v>
      </c>
      <c r="AV120" s="13" t="s">
        <v>88</v>
      </c>
      <c r="AW120" s="13" t="s">
        <v>37</v>
      </c>
      <c r="AX120" s="13" t="s">
        <v>78</v>
      </c>
      <c r="AY120" s="245" t="s">
        <v>142</v>
      </c>
    </row>
    <row r="121" s="13" customFormat="1">
      <c r="A121" s="13"/>
      <c r="B121" s="235"/>
      <c r="C121" s="236"/>
      <c r="D121" s="228" t="s">
        <v>155</v>
      </c>
      <c r="E121" s="237" t="s">
        <v>19</v>
      </c>
      <c r="F121" s="238" t="s">
        <v>1196</v>
      </c>
      <c r="G121" s="236"/>
      <c r="H121" s="239">
        <v>12</v>
      </c>
      <c r="I121" s="240"/>
      <c r="J121" s="236"/>
      <c r="K121" s="236"/>
      <c r="L121" s="241"/>
      <c r="M121" s="242"/>
      <c r="N121" s="243"/>
      <c r="O121" s="243"/>
      <c r="P121" s="243"/>
      <c r="Q121" s="243"/>
      <c r="R121" s="243"/>
      <c r="S121" s="243"/>
      <c r="T121" s="24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5" t="s">
        <v>155</v>
      </c>
      <c r="AU121" s="245" t="s">
        <v>88</v>
      </c>
      <c r="AV121" s="13" t="s">
        <v>88</v>
      </c>
      <c r="AW121" s="13" t="s">
        <v>37</v>
      </c>
      <c r="AX121" s="13" t="s">
        <v>78</v>
      </c>
      <c r="AY121" s="245" t="s">
        <v>142</v>
      </c>
    </row>
    <row r="122" s="15" customFormat="1">
      <c r="A122" s="15"/>
      <c r="B122" s="256"/>
      <c r="C122" s="257"/>
      <c r="D122" s="228" t="s">
        <v>155</v>
      </c>
      <c r="E122" s="258" t="s">
        <v>19</v>
      </c>
      <c r="F122" s="259" t="s">
        <v>194</v>
      </c>
      <c r="G122" s="257"/>
      <c r="H122" s="260">
        <v>20</v>
      </c>
      <c r="I122" s="261"/>
      <c r="J122" s="257"/>
      <c r="K122" s="257"/>
      <c r="L122" s="262"/>
      <c r="M122" s="263"/>
      <c r="N122" s="264"/>
      <c r="O122" s="264"/>
      <c r="P122" s="264"/>
      <c r="Q122" s="264"/>
      <c r="R122" s="264"/>
      <c r="S122" s="264"/>
      <c r="T122" s="26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6" t="s">
        <v>155</v>
      </c>
      <c r="AU122" s="266" t="s">
        <v>88</v>
      </c>
      <c r="AV122" s="15" t="s">
        <v>149</v>
      </c>
      <c r="AW122" s="15" t="s">
        <v>37</v>
      </c>
      <c r="AX122" s="15" t="s">
        <v>86</v>
      </c>
      <c r="AY122" s="266" t="s">
        <v>142</v>
      </c>
    </row>
    <row r="123" s="2" customFormat="1" ht="16.5" customHeight="1">
      <c r="A123" s="41"/>
      <c r="B123" s="42"/>
      <c r="C123" s="215" t="s">
        <v>238</v>
      </c>
      <c r="D123" s="215" t="s">
        <v>144</v>
      </c>
      <c r="E123" s="216" t="s">
        <v>1197</v>
      </c>
      <c r="F123" s="217" t="s">
        <v>1198</v>
      </c>
      <c r="G123" s="218" t="s">
        <v>248</v>
      </c>
      <c r="H123" s="219">
        <v>20</v>
      </c>
      <c r="I123" s="220"/>
      <c r="J123" s="221">
        <f>ROUND(I123*H123,2)</f>
        <v>0</v>
      </c>
      <c r="K123" s="217" t="s">
        <v>148</v>
      </c>
      <c r="L123" s="47"/>
      <c r="M123" s="222" t="s">
        <v>19</v>
      </c>
      <c r="N123" s="223" t="s">
        <v>49</v>
      </c>
      <c r="O123" s="87"/>
      <c r="P123" s="224">
        <f>O123*H123</f>
        <v>0</v>
      </c>
      <c r="Q123" s="224">
        <v>0.00027999999999999998</v>
      </c>
      <c r="R123" s="224">
        <f>Q123*H123</f>
        <v>0.0055999999999999991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149</v>
      </c>
      <c r="AT123" s="226" t="s">
        <v>144</v>
      </c>
      <c r="AU123" s="226" t="s">
        <v>88</v>
      </c>
      <c r="AY123" s="20" t="s">
        <v>142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86</v>
      </c>
      <c r="BK123" s="227">
        <f>ROUND(I123*H123,2)</f>
        <v>0</v>
      </c>
      <c r="BL123" s="20" t="s">
        <v>149</v>
      </c>
      <c r="BM123" s="226" t="s">
        <v>1199</v>
      </c>
    </row>
    <row r="124" s="2" customFormat="1">
      <c r="A124" s="41"/>
      <c r="B124" s="42"/>
      <c r="C124" s="43"/>
      <c r="D124" s="228" t="s">
        <v>151</v>
      </c>
      <c r="E124" s="43"/>
      <c r="F124" s="229" t="s">
        <v>1200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151</v>
      </c>
      <c r="AU124" s="20" t="s">
        <v>88</v>
      </c>
    </row>
    <row r="125" s="2" customFormat="1">
      <c r="A125" s="41"/>
      <c r="B125" s="42"/>
      <c r="C125" s="43"/>
      <c r="D125" s="233" t="s">
        <v>153</v>
      </c>
      <c r="E125" s="43"/>
      <c r="F125" s="234" t="s">
        <v>1201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153</v>
      </c>
      <c r="AU125" s="20" t="s">
        <v>88</v>
      </c>
    </row>
    <row r="126" s="2" customFormat="1" ht="16.5" customHeight="1">
      <c r="A126" s="41"/>
      <c r="B126" s="42"/>
      <c r="C126" s="215" t="s">
        <v>245</v>
      </c>
      <c r="D126" s="215" t="s">
        <v>144</v>
      </c>
      <c r="E126" s="216" t="s">
        <v>1202</v>
      </c>
      <c r="F126" s="217" t="s">
        <v>1203</v>
      </c>
      <c r="G126" s="218" t="s">
        <v>508</v>
      </c>
      <c r="H126" s="219">
        <v>5782</v>
      </c>
      <c r="I126" s="220"/>
      <c r="J126" s="221">
        <f>ROUND(I126*H126,2)</f>
        <v>0</v>
      </c>
      <c r="K126" s="217" t="s">
        <v>19</v>
      </c>
      <c r="L126" s="47"/>
      <c r="M126" s="222" t="s">
        <v>19</v>
      </c>
      <c r="N126" s="223" t="s">
        <v>49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149</v>
      </c>
      <c r="AT126" s="226" t="s">
        <v>144</v>
      </c>
      <c r="AU126" s="226" t="s">
        <v>88</v>
      </c>
      <c r="AY126" s="20" t="s">
        <v>142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86</v>
      </c>
      <c r="BK126" s="227">
        <f>ROUND(I126*H126,2)</f>
        <v>0</v>
      </c>
      <c r="BL126" s="20" t="s">
        <v>149</v>
      </c>
      <c r="BM126" s="226" t="s">
        <v>1204</v>
      </c>
    </row>
    <row r="127" s="2" customFormat="1">
      <c r="A127" s="41"/>
      <c r="B127" s="42"/>
      <c r="C127" s="43"/>
      <c r="D127" s="228" t="s">
        <v>151</v>
      </c>
      <c r="E127" s="43"/>
      <c r="F127" s="229" t="s">
        <v>1205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151</v>
      </c>
      <c r="AU127" s="20" t="s">
        <v>88</v>
      </c>
    </row>
    <row r="128" s="14" customFormat="1">
      <c r="A128" s="14"/>
      <c r="B128" s="246"/>
      <c r="C128" s="247"/>
      <c r="D128" s="228" t="s">
        <v>155</v>
      </c>
      <c r="E128" s="248" t="s">
        <v>19</v>
      </c>
      <c r="F128" s="249" t="s">
        <v>1206</v>
      </c>
      <c r="G128" s="247"/>
      <c r="H128" s="248" t="s">
        <v>19</v>
      </c>
      <c r="I128" s="250"/>
      <c r="J128" s="247"/>
      <c r="K128" s="247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155</v>
      </c>
      <c r="AU128" s="255" t="s">
        <v>88</v>
      </c>
      <c r="AV128" s="14" t="s">
        <v>86</v>
      </c>
      <c r="AW128" s="14" t="s">
        <v>37</v>
      </c>
      <c r="AX128" s="14" t="s">
        <v>78</v>
      </c>
      <c r="AY128" s="255" t="s">
        <v>142</v>
      </c>
    </row>
    <row r="129" s="14" customFormat="1">
      <c r="A129" s="14"/>
      <c r="B129" s="246"/>
      <c r="C129" s="247"/>
      <c r="D129" s="228" t="s">
        <v>155</v>
      </c>
      <c r="E129" s="248" t="s">
        <v>19</v>
      </c>
      <c r="F129" s="249" t="s">
        <v>1207</v>
      </c>
      <c r="G129" s="247"/>
      <c r="H129" s="248" t="s">
        <v>19</v>
      </c>
      <c r="I129" s="250"/>
      <c r="J129" s="247"/>
      <c r="K129" s="247"/>
      <c r="L129" s="251"/>
      <c r="M129" s="252"/>
      <c r="N129" s="253"/>
      <c r="O129" s="253"/>
      <c r="P129" s="253"/>
      <c r="Q129" s="253"/>
      <c r="R129" s="253"/>
      <c r="S129" s="253"/>
      <c r="T129" s="25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5" t="s">
        <v>155</v>
      </c>
      <c r="AU129" s="255" t="s">
        <v>88</v>
      </c>
      <c r="AV129" s="14" t="s">
        <v>86</v>
      </c>
      <c r="AW129" s="14" t="s">
        <v>37</v>
      </c>
      <c r="AX129" s="14" t="s">
        <v>78</v>
      </c>
      <c r="AY129" s="255" t="s">
        <v>142</v>
      </c>
    </row>
    <row r="130" s="13" customFormat="1">
      <c r="A130" s="13"/>
      <c r="B130" s="235"/>
      <c r="C130" s="236"/>
      <c r="D130" s="228" t="s">
        <v>155</v>
      </c>
      <c r="E130" s="237" t="s">
        <v>19</v>
      </c>
      <c r="F130" s="238" t="s">
        <v>1208</v>
      </c>
      <c r="G130" s="236"/>
      <c r="H130" s="239">
        <v>1500</v>
      </c>
      <c r="I130" s="240"/>
      <c r="J130" s="236"/>
      <c r="K130" s="236"/>
      <c r="L130" s="241"/>
      <c r="M130" s="242"/>
      <c r="N130" s="243"/>
      <c r="O130" s="243"/>
      <c r="P130" s="243"/>
      <c r="Q130" s="243"/>
      <c r="R130" s="243"/>
      <c r="S130" s="243"/>
      <c r="T130" s="24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5" t="s">
        <v>155</v>
      </c>
      <c r="AU130" s="245" t="s">
        <v>88</v>
      </c>
      <c r="AV130" s="13" t="s">
        <v>88</v>
      </c>
      <c r="AW130" s="13" t="s">
        <v>37</v>
      </c>
      <c r="AX130" s="13" t="s">
        <v>78</v>
      </c>
      <c r="AY130" s="245" t="s">
        <v>142</v>
      </c>
    </row>
    <row r="131" s="13" customFormat="1">
      <c r="A131" s="13"/>
      <c r="B131" s="235"/>
      <c r="C131" s="236"/>
      <c r="D131" s="228" t="s">
        <v>155</v>
      </c>
      <c r="E131" s="237" t="s">
        <v>19</v>
      </c>
      <c r="F131" s="238" t="s">
        <v>1209</v>
      </c>
      <c r="G131" s="236"/>
      <c r="H131" s="239">
        <v>35</v>
      </c>
      <c r="I131" s="240"/>
      <c r="J131" s="236"/>
      <c r="K131" s="236"/>
      <c r="L131" s="241"/>
      <c r="M131" s="242"/>
      <c r="N131" s="243"/>
      <c r="O131" s="243"/>
      <c r="P131" s="243"/>
      <c r="Q131" s="243"/>
      <c r="R131" s="243"/>
      <c r="S131" s="243"/>
      <c r="T131" s="24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5" t="s">
        <v>155</v>
      </c>
      <c r="AU131" s="245" t="s">
        <v>88</v>
      </c>
      <c r="AV131" s="13" t="s">
        <v>88</v>
      </c>
      <c r="AW131" s="13" t="s">
        <v>37</v>
      </c>
      <c r="AX131" s="13" t="s">
        <v>78</v>
      </c>
      <c r="AY131" s="245" t="s">
        <v>142</v>
      </c>
    </row>
    <row r="132" s="13" customFormat="1">
      <c r="A132" s="13"/>
      <c r="B132" s="235"/>
      <c r="C132" s="236"/>
      <c r="D132" s="228" t="s">
        <v>155</v>
      </c>
      <c r="E132" s="237" t="s">
        <v>19</v>
      </c>
      <c r="F132" s="238" t="s">
        <v>1210</v>
      </c>
      <c r="G132" s="236"/>
      <c r="H132" s="239">
        <v>400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155</v>
      </c>
      <c r="AU132" s="245" t="s">
        <v>88</v>
      </c>
      <c r="AV132" s="13" t="s">
        <v>88</v>
      </c>
      <c r="AW132" s="13" t="s">
        <v>37</v>
      </c>
      <c r="AX132" s="13" t="s">
        <v>78</v>
      </c>
      <c r="AY132" s="245" t="s">
        <v>142</v>
      </c>
    </row>
    <row r="133" s="13" customFormat="1">
      <c r="A133" s="13"/>
      <c r="B133" s="235"/>
      <c r="C133" s="236"/>
      <c r="D133" s="228" t="s">
        <v>155</v>
      </c>
      <c r="E133" s="237" t="s">
        <v>19</v>
      </c>
      <c r="F133" s="238" t="s">
        <v>1211</v>
      </c>
      <c r="G133" s="236"/>
      <c r="H133" s="239">
        <v>400</v>
      </c>
      <c r="I133" s="240"/>
      <c r="J133" s="236"/>
      <c r="K133" s="236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155</v>
      </c>
      <c r="AU133" s="245" t="s">
        <v>88</v>
      </c>
      <c r="AV133" s="13" t="s">
        <v>88</v>
      </c>
      <c r="AW133" s="13" t="s">
        <v>37</v>
      </c>
      <c r="AX133" s="13" t="s">
        <v>78</v>
      </c>
      <c r="AY133" s="245" t="s">
        <v>142</v>
      </c>
    </row>
    <row r="134" s="13" customFormat="1">
      <c r="A134" s="13"/>
      <c r="B134" s="235"/>
      <c r="C134" s="236"/>
      <c r="D134" s="228" t="s">
        <v>155</v>
      </c>
      <c r="E134" s="237" t="s">
        <v>19</v>
      </c>
      <c r="F134" s="238" t="s">
        <v>1212</v>
      </c>
      <c r="G134" s="236"/>
      <c r="H134" s="239">
        <v>30</v>
      </c>
      <c r="I134" s="240"/>
      <c r="J134" s="236"/>
      <c r="K134" s="236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155</v>
      </c>
      <c r="AU134" s="245" t="s">
        <v>88</v>
      </c>
      <c r="AV134" s="13" t="s">
        <v>88</v>
      </c>
      <c r="AW134" s="13" t="s">
        <v>37</v>
      </c>
      <c r="AX134" s="13" t="s">
        <v>78</v>
      </c>
      <c r="AY134" s="245" t="s">
        <v>142</v>
      </c>
    </row>
    <row r="135" s="13" customFormat="1">
      <c r="A135" s="13"/>
      <c r="B135" s="235"/>
      <c r="C135" s="236"/>
      <c r="D135" s="228" t="s">
        <v>155</v>
      </c>
      <c r="E135" s="237" t="s">
        <v>19</v>
      </c>
      <c r="F135" s="238" t="s">
        <v>1213</v>
      </c>
      <c r="G135" s="236"/>
      <c r="H135" s="239">
        <v>50</v>
      </c>
      <c r="I135" s="240"/>
      <c r="J135" s="236"/>
      <c r="K135" s="236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155</v>
      </c>
      <c r="AU135" s="245" t="s">
        <v>88</v>
      </c>
      <c r="AV135" s="13" t="s">
        <v>88</v>
      </c>
      <c r="AW135" s="13" t="s">
        <v>37</v>
      </c>
      <c r="AX135" s="13" t="s">
        <v>78</v>
      </c>
      <c r="AY135" s="245" t="s">
        <v>142</v>
      </c>
    </row>
    <row r="136" s="13" customFormat="1">
      <c r="A136" s="13"/>
      <c r="B136" s="235"/>
      <c r="C136" s="236"/>
      <c r="D136" s="228" t="s">
        <v>155</v>
      </c>
      <c r="E136" s="237" t="s">
        <v>19</v>
      </c>
      <c r="F136" s="238" t="s">
        <v>1214</v>
      </c>
      <c r="G136" s="236"/>
      <c r="H136" s="239">
        <v>150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155</v>
      </c>
      <c r="AU136" s="245" t="s">
        <v>88</v>
      </c>
      <c r="AV136" s="13" t="s">
        <v>88</v>
      </c>
      <c r="AW136" s="13" t="s">
        <v>37</v>
      </c>
      <c r="AX136" s="13" t="s">
        <v>78</v>
      </c>
      <c r="AY136" s="245" t="s">
        <v>142</v>
      </c>
    </row>
    <row r="137" s="16" customFormat="1">
      <c r="A137" s="16"/>
      <c r="B137" s="286"/>
      <c r="C137" s="287"/>
      <c r="D137" s="228" t="s">
        <v>155</v>
      </c>
      <c r="E137" s="288" t="s">
        <v>19</v>
      </c>
      <c r="F137" s="289" t="s">
        <v>1215</v>
      </c>
      <c r="G137" s="287"/>
      <c r="H137" s="290">
        <v>2565</v>
      </c>
      <c r="I137" s="291"/>
      <c r="J137" s="287"/>
      <c r="K137" s="287"/>
      <c r="L137" s="292"/>
      <c r="M137" s="293"/>
      <c r="N137" s="294"/>
      <c r="O137" s="294"/>
      <c r="P137" s="294"/>
      <c r="Q137" s="294"/>
      <c r="R137" s="294"/>
      <c r="S137" s="294"/>
      <c r="T137" s="29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96" t="s">
        <v>155</v>
      </c>
      <c r="AU137" s="296" t="s">
        <v>88</v>
      </c>
      <c r="AV137" s="16" t="s">
        <v>164</v>
      </c>
      <c r="AW137" s="16" t="s">
        <v>37</v>
      </c>
      <c r="AX137" s="16" t="s">
        <v>78</v>
      </c>
      <c r="AY137" s="296" t="s">
        <v>142</v>
      </c>
    </row>
    <row r="138" s="14" customFormat="1">
      <c r="A138" s="14"/>
      <c r="B138" s="246"/>
      <c r="C138" s="247"/>
      <c r="D138" s="228" t="s">
        <v>155</v>
      </c>
      <c r="E138" s="248" t="s">
        <v>19</v>
      </c>
      <c r="F138" s="249" t="s">
        <v>1216</v>
      </c>
      <c r="G138" s="247"/>
      <c r="H138" s="248" t="s">
        <v>19</v>
      </c>
      <c r="I138" s="250"/>
      <c r="J138" s="247"/>
      <c r="K138" s="247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155</v>
      </c>
      <c r="AU138" s="255" t="s">
        <v>88</v>
      </c>
      <c r="AV138" s="14" t="s">
        <v>86</v>
      </c>
      <c r="AW138" s="14" t="s">
        <v>37</v>
      </c>
      <c r="AX138" s="14" t="s">
        <v>78</v>
      </c>
      <c r="AY138" s="255" t="s">
        <v>142</v>
      </c>
    </row>
    <row r="139" s="13" customFormat="1">
      <c r="A139" s="13"/>
      <c r="B139" s="235"/>
      <c r="C139" s="236"/>
      <c r="D139" s="228" t="s">
        <v>155</v>
      </c>
      <c r="E139" s="237" t="s">
        <v>19</v>
      </c>
      <c r="F139" s="238" t="s">
        <v>1217</v>
      </c>
      <c r="G139" s="236"/>
      <c r="H139" s="239">
        <v>1650</v>
      </c>
      <c r="I139" s="240"/>
      <c r="J139" s="236"/>
      <c r="K139" s="236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155</v>
      </c>
      <c r="AU139" s="245" t="s">
        <v>88</v>
      </c>
      <c r="AV139" s="13" t="s">
        <v>88</v>
      </c>
      <c r="AW139" s="13" t="s">
        <v>37</v>
      </c>
      <c r="AX139" s="13" t="s">
        <v>78</v>
      </c>
      <c r="AY139" s="245" t="s">
        <v>142</v>
      </c>
    </row>
    <row r="140" s="13" customFormat="1">
      <c r="A140" s="13"/>
      <c r="B140" s="235"/>
      <c r="C140" s="236"/>
      <c r="D140" s="228" t="s">
        <v>155</v>
      </c>
      <c r="E140" s="237" t="s">
        <v>19</v>
      </c>
      <c r="F140" s="238" t="s">
        <v>1218</v>
      </c>
      <c r="G140" s="236"/>
      <c r="H140" s="239">
        <v>400</v>
      </c>
      <c r="I140" s="240"/>
      <c r="J140" s="236"/>
      <c r="K140" s="236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155</v>
      </c>
      <c r="AU140" s="245" t="s">
        <v>88</v>
      </c>
      <c r="AV140" s="13" t="s">
        <v>88</v>
      </c>
      <c r="AW140" s="13" t="s">
        <v>37</v>
      </c>
      <c r="AX140" s="13" t="s">
        <v>78</v>
      </c>
      <c r="AY140" s="245" t="s">
        <v>142</v>
      </c>
    </row>
    <row r="141" s="13" customFormat="1">
      <c r="A141" s="13"/>
      <c r="B141" s="235"/>
      <c r="C141" s="236"/>
      <c r="D141" s="228" t="s">
        <v>155</v>
      </c>
      <c r="E141" s="237" t="s">
        <v>19</v>
      </c>
      <c r="F141" s="238" t="s">
        <v>1219</v>
      </c>
      <c r="G141" s="236"/>
      <c r="H141" s="239">
        <v>50</v>
      </c>
      <c r="I141" s="240"/>
      <c r="J141" s="236"/>
      <c r="K141" s="236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155</v>
      </c>
      <c r="AU141" s="245" t="s">
        <v>88</v>
      </c>
      <c r="AV141" s="13" t="s">
        <v>88</v>
      </c>
      <c r="AW141" s="13" t="s">
        <v>37</v>
      </c>
      <c r="AX141" s="13" t="s">
        <v>78</v>
      </c>
      <c r="AY141" s="245" t="s">
        <v>142</v>
      </c>
    </row>
    <row r="142" s="13" customFormat="1">
      <c r="A142" s="13"/>
      <c r="B142" s="235"/>
      <c r="C142" s="236"/>
      <c r="D142" s="228" t="s">
        <v>155</v>
      </c>
      <c r="E142" s="237" t="s">
        <v>19</v>
      </c>
      <c r="F142" s="238" t="s">
        <v>1220</v>
      </c>
      <c r="G142" s="236"/>
      <c r="H142" s="239">
        <v>150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155</v>
      </c>
      <c r="AU142" s="245" t="s">
        <v>88</v>
      </c>
      <c r="AV142" s="13" t="s">
        <v>88</v>
      </c>
      <c r="AW142" s="13" t="s">
        <v>37</v>
      </c>
      <c r="AX142" s="13" t="s">
        <v>78</v>
      </c>
      <c r="AY142" s="245" t="s">
        <v>142</v>
      </c>
    </row>
    <row r="143" s="13" customFormat="1">
      <c r="A143" s="13"/>
      <c r="B143" s="235"/>
      <c r="C143" s="236"/>
      <c r="D143" s="228" t="s">
        <v>155</v>
      </c>
      <c r="E143" s="237" t="s">
        <v>19</v>
      </c>
      <c r="F143" s="238" t="s">
        <v>1221</v>
      </c>
      <c r="G143" s="236"/>
      <c r="H143" s="239">
        <v>17</v>
      </c>
      <c r="I143" s="240"/>
      <c r="J143" s="236"/>
      <c r="K143" s="236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155</v>
      </c>
      <c r="AU143" s="245" t="s">
        <v>88</v>
      </c>
      <c r="AV143" s="13" t="s">
        <v>88</v>
      </c>
      <c r="AW143" s="13" t="s">
        <v>37</v>
      </c>
      <c r="AX143" s="13" t="s">
        <v>78</v>
      </c>
      <c r="AY143" s="245" t="s">
        <v>142</v>
      </c>
    </row>
    <row r="144" s="13" customFormat="1">
      <c r="A144" s="13"/>
      <c r="B144" s="235"/>
      <c r="C144" s="236"/>
      <c r="D144" s="228" t="s">
        <v>155</v>
      </c>
      <c r="E144" s="237" t="s">
        <v>19</v>
      </c>
      <c r="F144" s="238" t="s">
        <v>1222</v>
      </c>
      <c r="G144" s="236"/>
      <c r="H144" s="239">
        <v>300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5" t="s">
        <v>155</v>
      </c>
      <c r="AU144" s="245" t="s">
        <v>88</v>
      </c>
      <c r="AV144" s="13" t="s">
        <v>88</v>
      </c>
      <c r="AW144" s="13" t="s">
        <v>37</v>
      </c>
      <c r="AX144" s="13" t="s">
        <v>78</v>
      </c>
      <c r="AY144" s="245" t="s">
        <v>142</v>
      </c>
    </row>
    <row r="145" s="13" customFormat="1">
      <c r="A145" s="13"/>
      <c r="B145" s="235"/>
      <c r="C145" s="236"/>
      <c r="D145" s="228" t="s">
        <v>155</v>
      </c>
      <c r="E145" s="237" t="s">
        <v>19</v>
      </c>
      <c r="F145" s="238" t="s">
        <v>1223</v>
      </c>
      <c r="G145" s="236"/>
      <c r="H145" s="239">
        <v>50</v>
      </c>
      <c r="I145" s="240"/>
      <c r="J145" s="236"/>
      <c r="K145" s="236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155</v>
      </c>
      <c r="AU145" s="245" t="s">
        <v>88</v>
      </c>
      <c r="AV145" s="13" t="s">
        <v>88</v>
      </c>
      <c r="AW145" s="13" t="s">
        <v>37</v>
      </c>
      <c r="AX145" s="13" t="s">
        <v>78</v>
      </c>
      <c r="AY145" s="245" t="s">
        <v>142</v>
      </c>
    </row>
    <row r="146" s="13" customFormat="1">
      <c r="A146" s="13"/>
      <c r="B146" s="235"/>
      <c r="C146" s="236"/>
      <c r="D146" s="228" t="s">
        <v>155</v>
      </c>
      <c r="E146" s="237" t="s">
        <v>19</v>
      </c>
      <c r="F146" s="238" t="s">
        <v>1224</v>
      </c>
      <c r="G146" s="236"/>
      <c r="H146" s="239">
        <v>250</v>
      </c>
      <c r="I146" s="240"/>
      <c r="J146" s="236"/>
      <c r="K146" s="236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155</v>
      </c>
      <c r="AU146" s="245" t="s">
        <v>88</v>
      </c>
      <c r="AV146" s="13" t="s">
        <v>88</v>
      </c>
      <c r="AW146" s="13" t="s">
        <v>37</v>
      </c>
      <c r="AX146" s="13" t="s">
        <v>78</v>
      </c>
      <c r="AY146" s="245" t="s">
        <v>142</v>
      </c>
    </row>
    <row r="147" s="13" customFormat="1">
      <c r="A147" s="13"/>
      <c r="B147" s="235"/>
      <c r="C147" s="236"/>
      <c r="D147" s="228" t="s">
        <v>155</v>
      </c>
      <c r="E147" s="237" t="s">
        <v>19</v>
      </c>
      <c r="F147" s="238" t="s">
        <v>1225</v>
      </c>
      <c r="G147" s="236"/>
      <c r="H147" s="239">
        <v>350</v>
      </c>
      <c r="I147" s="240"/>
      <c r="J147" s="236"/>
      <c r="K147" s="236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155</v>
      </c>
      <c r="AU147" s="245" t="s">
        <v>88</v>
      </c>
      <c r="AV147" s="13" t="s">
        <v>88</v>
      </c>
      <c r="AW147" s="13" t="s">
        <v>37</v>
      </c>
      <c r="AX147" s="13" t="s">
        <v>78</v>
      </c>
      <c r="AY147" s="245" t="s">
        <v>142</v>
      </c>
    </row>
    <row r="148" s="16" customFormat="1">
      <c r="A148" s="16"/>
      <c r="B148" s="286"/>
      <c r="C148" s="287"/>
      <c r="D148" s="228" t="s">
        <v>155</v>
      </c>
      <c r="E148" s="288" t="s">
        <v>19</v>
      </c>
      <c r="F148" s="289" t="s">
        <v>1215</v>
      </c>
      <c r="G148" s="287"/>
      <c r="H148" s="290">
        <v>3217</v>
      </c>
      <c r="I148" s="291"/>
      <c r="J148" s="287"/>
      <c r="K148" s="287"/>
      <c r="L148" s="292"/>
      <c r="M148" s="293"/>
      <c r="N148" s="294"/>
      <c r="O148" s="294"/>
      <c r="P148" s="294"/>
      <c r="Q148" s="294"/>
      <c r="R148" s="294"/>
      <c r="S148" s="294"/>
      <c r="T148" s="29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96" t="s">
        <v>155</v>
      </c>
      <c r="AU148" s="296" t="s">
        <v>88</v>
      </c>
      <c r="AV148" s="16" t="s">
        <v>164</v>
      </c>
      <c r="AW148" s="16" t="s">
        <v>37</v>
      </c>
      <c r="AX148" s="16" t="s">
        <v>78</v>
      </c>
      <c r="AY148" s="296" t="s">
        <v>142</v>
      </c>
    </row>
    <row r="149" s="15" customFormat="1">
      <c r="A149" s="15"/>
      <c r="B149" s="256"/>
      <c r="C149" s="257"/>
      <c r="D149" s="228" t="s">
        <v>155</v>
      </c>
      <c r="E149" s="258" t="s">
        <v>19</v>
      </c>
      <c r="F149" s="259" t="s">
        <v>194</v>
      </c>
      <c r="G149" s="257"/>
      <c r="H149" s="260">
        <v>5782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6" t="s">
        <v>155</v>
      </c>
      <c r="AU149" s="266" t="s">
        <v>88</v>
      </c>
      <c r="AV149" s="15" t="s">
        <v>149</v>
      </c>
      <c r="AW149" s="15" t="s">
        <v>37</v>
      </c>
      <c r="AX149" s="15" t="s">
        <v>86</v>
      </c>
      <c r="AY149" s="266" t="s">
        <v>142</v>
      </c>
    </row>
    <row r="150" s="12" customFormat="1" ht="22.8" customHeight="1">
      <c r="A150" s="12"/>
      <c r="B150" s="199"/>
      <c r="C150" s="200"/>
      <c r="D150" s="201" t="s">
        <v>77</v>
      </c>
      <c r="E150" s="213" t="s">
        <v>488</v>
      </c>
      <c r="F150" s="213" t="s">
        <v>489</v>
      </c>
      <c r="G150" s="200"/>
      <c r="H150" s="200"/>
      <c r="I150" s="203"/>
      <c r="J150" s="214">
        <f>BK150</f>
        <v>0</v>
      </c>
      <c r="K150" s="200"/>
      <c r="L150" s="205"/>
      <c r="M150" s="206"/>
      <c r="N150" s="207"/>
      <c r="O150" s="207"/>
      <c r="P150" s="208">
        <f>SUM(P151:P153)</f>
        <v>0</v>
      </c>
      <c r="Q150" s="207"/>
      <c r="R150" s="208">
        <f>SUM(R151:R153)</f>
        <v>0</v>
      </c>
      <c r="S150" s="207"/>
      <c r="T150" s="209">
        <f>SUM(T151:T153)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0" t="s">
        <v>86</v>
      </c>
      <c r="AT150" s="211" t="s">
        <v>77</v>
      </c>
      <c r="AU150" s="211" t="s">
        <v>86</v>
      </c>
      <c r="AY150" s="210" t="s">
        <v>142</v>
      </c>
      <c r="BK150" s="212">
        <f>SUM(BK151:BK153)</f>
        <v>0</v>
      </c>
    </row>
    <row r="151" s="2" customFormat="1" ht="16.5" customHeight="1">
      <c r="A151" s="41"/>
      <c r="B151" s="42"/>
      <c r="C151" s="215" t="s">
        <v>252</v>
      </c>
      <c r="D151" s="215" t="s">
        <v>144</v>
      </c>
      <c r="E151" s="216" t="s">
        <v>1226</v>
      </c>
      <c r="F151" s="217" t="s">
        <v>1227</v>
      </c>
      <c r="G151" s="218" t="s">
        <v>213</v>
      </c>
      <c r="H151" s="219">
        <v>0.501</v>
      </c>
      <c r="I151" s="220"/>
      <c r="J151" s="221">
        <f>ROUND(I151*H151,2)</f>
        <v>0</v>
      </c>
      <c r="K151" s="217" t="s">
        <v>148</v>
      </c>
      <c r="L151" s="47"/>
      <c r="M151" s="222" t="s">
        <v>19</v>
      </c>
      <c r="N151" s="223" t="s">
        <v>49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149</v>
      </c>
      <c r="AT151" s="226" t="s">
        <v>144</v>
      </c>
      <c r="AU151" s="226" t="s">
        <v>88</v>
      </c>
      <c r="AY151" s="20" t="s">
        <v>142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86</v>
      </c>
      <c r="BK151" s="227">
        <f>ROUND(I151*H151,2)</f>
        <v>0</v>
      </c>
      <c r="BL151" s="20" t="s">
        <v>149</v>
      </c>
      <c r="BM151" s="226" t="s">
        <v>1228</v>
      </c>
    </row>
    <row r="152" s="2" customFormat="1">
      <c r="A152" s="41"/>
      <c r="B152" s="42"/>
      <c r="C152" s="43"/>
      <c r="D152" s="228" t="s">
        <v>151</v>
      </c>
      <c r="E152" s="43"/>
      <c r="F152" s="229" t="s">
        <v>1229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151</v>
      </c>
      <c r="AU152" s="20" t="s">
        <v>88</v>
      </c>
    </row>
    <row r="153" s="2" customFormat="1">
      <c r="A153" s="41"/>
      <c r="B153" s="42"/>
      <c r="C153" s="43"/>
      <c r="D153" s="233" t="s">
        <v>153</v>
      </c>
      <c r="E153" s="43"/>
      <c r="F153" s="234" t="s">
        <v>1230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88</v>
      </c>
    </row>
    <row r="154" s="12" customFormat="1" ht="25.92" customHeight="1">
      <c r="A154" s="12"/>
      <c r="B154" s="199"/>
      <c r="C154" s="200"/>
      <c r="D154" s="201" t="s">
        <v>77</v>
      </c>
      <c r="E154" s="202" t="s">
        <v>234</v>
      </c>
      <c r="F154" s="202" t="s">
        <v>235</v>
      </c>
      <c r="G154" s="200"/>
      <c r="H154" s="200"/>
      <c r="I154" s="203"/>
      <c r="J154" s="204">
        <f>BK154</f>
        <v>0</v>
      </c>
      <c r="K154" s="200"/>
      <c r="L154" s="205"/>
      <c r="M154" s="206"/>
      <c r="N154" s="207"/>
      <c r="O154" s="207"/>
      <c r="P154" s="208">
        <f>P155</f>
        <v>0</v>
      </c>
      <c r="Q154" s="207"/>
      <c r="R154" s="208">
        <f>R155</f>
        <v>0.095631999999999995</v>
      </c>
      <c r="S154" s="207"/>
      <c r="T154" s="209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0" t="s">
        <v>88</v>
      </c>
      <c r="AT154" s="211" t="s">
        <v>77</v>
      </c>
      <c r="AU154" s="211" t="s">
        <v>78</v>
      </c>
      <c r="AY154" s="210" t="s">
        <v>142</v>
      </c>
      <c r="BK154" s="212">
        <f>BK155</f>
        <v>0</v>
      </c>
    </row>
    <row r="155" s="12" customFormat="1" ht="22.8" customHeight="1">
      <c r="A155" s="12"/>
      <c r="B155" s="199"/>
      <c r="C155" s="200"/>
      <c r="D155" s="201" t="s">
        <v>77</v>
      </c>
      <c r="E155" s="213" t="s">
        <v>1231</v>
      </c>
      <c r="F155" s="213" t="s">
        <v>1232</v>
      </c>
      <c r="G155" s="200"/>
      <c r="H155" s="200"/>
      <c r="I155" s="203"/>
      <c r="J155" s="214">
        <f>BK155</f>
        <v>0</v>
      </c>
      <c r="K155" s="200"/>
      <c r="L155" s="205"/>
      <c r="M155" s="206"/>
      <c r="N155" s="207"/>
      <c r="O155" s="207"/>
      <c r="P155" s="208">
        <f>SUM(P156:P172)</f>
        <v>0</v>
      </c>
      <c r="Q155" s="207"/>
      <c r="R155" s="208">
        <f>SUM(R156:R172)</f>
        <v>0.095631999999999995</v>
      </c>
      <c r="S155" s="207"/>
      <c r="T155" s="209">
        <f>SUM(T156:T172)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0" t="s">
        <v>88</v>
      </c>
      <c r="AT155" s="211" t="s">
        <v>77</v>
      </c>
      <c r="AU155" s="211" t="s">
        <v>86</v>
      </c>
      <c r="AY155" s="210" t="s">
        <v>142</v>
      </c>
      <c r="BK155" s="212">
        <f>SUM(BK156:BK172)</f>
        <v>0</v>
      </c>
    </row>
    <row r="156" s="2" customFormat="1" ht="21.75" customHeight="1">
      <c r="A156" s="41"/>
      <c r="B156" s="42"/>
      <c r="C156" s="215" t="s">
        <v>241</v>
      </c>
      <c r="D156" s="215" t="s">
        <v>144</v>
      </c>
      <c r="E156" s="216" t="s">
        <v>1233</v>
      </c>
      <c r="F156" s="217" t="s">
        <v>1234</v>
      </c>
      <c r="G156" s="218" t="s">
        <v>483</v>
      </c>
      <c r="H156" s="219">
        <v>26</v>
      </c>
      <c r="I156" s="220"/>
      <c r="J156" s="221">
        <f>ROUND(I156*H156,2)</f>
        <v>0</v>
      </c>
      <c r="K156" s="217" t="s">
        <v>148</v>
      </c>
      <c r="L156" s="47"/>
      <c r="M156" s="222" t="s">
        <v>19</v>
      </c>
      <c r="N156" s="223" t="s">
        <v>49</v>
      </c>
      <c r="O156" s="87"/>
      <c r="P156" s="224">
        <f>O156*H156</f>
        <v>0</v>
      </c>
      <c r="Q156" s="224">
        <v>0.00040999999999999999</v>
      </c>
      <c r="R156" s="224">
        <f>Q156*H156</f>
        <v>0.010659999999999999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241</v>
      </c>
      <c r="AT156" s="226" t="s">
        <v>144</v>
      </c>
      <c r="AU156" s="226" t="s">
        <v>88</v>
      </c>
      <c r="AY156" s="20" t="s">
        <v>142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86</v>
      </c>
      <c r="BK156" s="227">
        <f>ROUND(I156*H156,2)</f>
        <v>0</v>
      </c>
      <c r="BL156" s="20" t="s">
        <v>241</v>
      </c>
      <c r="BM156" s="226" t="s">
        <v>1235</v>
      </c>
    </row>
    <row r="157" s="2" customFormat="1">
      <c r="A157" s="41"/>
      <c r="B157" s="42"/>
      <c r="C157" s="43"/>
      <c r="D157" s="228" t="s">
        <v>151</v>
      </c>
      <c r="E157" s="43"/>
      <c r="F157" s="229" t="s">
        <v>1236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151</v>
      </c>
      <c r="AU157" s="20" t="s">
        <v>88</v>
      </c>
    </row>
    <row r="158" s="2" customFormat="1">
      <c r="A158" s="41"/>
      <c r="B158" s="42"/>
      <c r="C158" s="43"/>
      <c r="D158" s="233" t="s">
        <v>153</v>
      </c>
      <c r="E158" s="43"/>
      <c r="F158" s="234" t="s">
        <v>1237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88</v>
      </c>
    </row>
    <row r="159" s="13" customFormat="1">
      <c r="A159" s="13"/>
      <c r="B159" s="235"/>
      <c r="C159" s="236"/>
      <c r="D159" s="228" t="s">
        <v>155</v>
      </c>
      <c r="E159" s="237" t="s">
        <v>19</v>
      </c>
      <c r="F159" s="238" t="s">
        <v>1238</v>
      </c>
      <c r="G159" s="236"/>
      <c r="H159" s="239">
        <v>26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155</v>
      </c>
      <c r="AU159" s="245" t="s">
        <v>88</v>
      </c>
      <c r="AV159" s="13" t="s">
        <v>88</v>
      </c>
      <c r="AW159" s="13" t="s">
        <v>37</v>
      </c>
      <c r="AX159" s="13" t="s">
        <v>86</v>
      </c>
      <c r="AY159" s="245" t="s">
        <v>142</v>
      </c>
    </row>
    <row r="160" s="2" customFormat="1" ht="16.5" customHeight="1">
      <c r="A160" s="41"/>
      <c r="B160" s="42"/>
      <c r="C160" s="271" t="s">
        <v>369</v>
      </c>
      <c r="D160" s="271" t="s">
        <v>318</v>
      </c>
      <c r="E160" s="272" t="s">
        <v>1239</v>
      </c>
      <c r="F160" s="273" t="s">
        <v>1240</v>
      </c>
      <c r="G160" s="274" t="s">
        <v>483</v>
      </c>
      <c r="H160" s="275">
        <v>28.600000000000001</v>
      </c>
      <c r="I160" s="276"/>
      <c r="J160" s="277">
        <f>ROUND(I160*H160,2)</f>
        <v>0</v>
      </c>
      <c r="K160" s="273" t="s">
        <v>148</v>
      </c>
      <c r="L160" s="278"/>
      <c r="M160" s="279" t="s">
        <v>19</v>
      </c>
      <c r="N160" s="280" t="s">
        <v>49</v>
      </c>
      <c r="O160" s="87"/>
      <c r="P160" s="224">
        <f>O160*H160</f>
        <v>0</v>
      </c>
      <c r="Q160" s="224">
        <v>0.00231</v>
      </c>
      <c r="R160" s="224">
        <f>Q160*H160</f>
        <v>0.066066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455</v>
      </c>
      <c r="AT160" s="226" t="s">
        <v>318</v>
      </c>
      <c r="AU160" s="226" t="s">
        <v>88</v>
      </c>
      <c r="AY160" s="20" t="s">
        <v>142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86</v>
      </c>
      <c r="BK160" s="227">
        <f>ROUND(I160*H160,2)</f>
        <v>0</v>
      </c>
      <c r="BL160" s="20" t="s">
        <v>241</v>
      </c>
      <c r="BM160" s="226" t="s">
        <v>1241</v>
      </c>
    </row>
    <row r="161" s="2" customFormat="1">
      <c r="A161" s="41"/>
      <c r="B161" s="42"/>
      <c r="C161" s="43"/>
      <c r="D161" s="228" t="s">
        <v>151</v>
      </c>
      <c r="E161" s="43"/>
      <c r="F161" s="229" t="s">
        <v>1240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151</v>
      </c>
      <c r="AU161" s="20" t="s">
        <v>88</v>
      </c>
    </row>
    <row r="162" s="13" customFormat="1">
      <c r="A162" s="13"/>
      <c r="B162" s="235"/>
      <c r="C162" s="236"/>
      <c r="D162" s="228" t="s">
        <v>155</v>
      </c>
      <c r="E162" s="236"/>
      <c r="F162" s="238" t="s">
        <v>1242</v>
      </c>
      <c r="G162" s="236"/>
      <c r="H162" s="239">
        <v>28.600000000000001</v>
      </c>
      <c r="I162" s="240"/>
      <c r="J162" s="236"/>
      <c r="K162" s="236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155</v>
      </c>
      <c r="AU162" s="245" t="s">
        <v>88</v>
      </c>
      <c r="AV162" s="13" t="s">
        <v>88</v>
      </c>
      <c r="AW162" s="13" t="s">
        <v>4</v>
      </c>
      <c r="AX162" s="13" t="s">
        <v>86</v>
      </c>
      <c r="AY162" s="245" t="s">
        <v>142</v>
      </c>
    </row>
    <row r="163" s="2" customFormat="1" ht="21.75" customHeight="1">
      <c r="A163" s="41"/>
      <c r="B163" s="42"/>
      <c r="C163" s="215" t="s">
        <v>377</v>
      </c>
      <c r="D163" s="215" t="s">
        <v>144</v>
      </c>
      <c r="E163" s="216" t="s">
        <v>1243</v>
      </c>
      <c r="F163" s="217" t="s">
        <v>1244</v>
      </c>
      <c r="G163" s="218" t="s">
        <v>483</v>
      </c>
      <c r="H163" s="219">
        <v>6</v>
      </c>
      <c r="I163" s="220"/>
      <c r="J163" s="221">
        <f>ROUND(I163*H163,2)</f>
        <v>0</v>
      </c>
      <c r="K163" s="217" t="s">
        <v>148</v>
      </c>
      <c r="L163" s="47"/>
      <c r="M163" s="222" t="s">
        <v>19</v>
      </c>
      <c r="N163" s="223" t="s">
        <v>49</v>
      </c>
      <c r="O163" s="87"/>
      <c r="P163" s="224">
        <f>O163*H163</f>
        <v>0</v>
      </c>
      <c r="Q163" s="224">
        <v>0.00060999999999999997</v>
      </c>
      <c r="R163" s="224">
        <f>Q163*H163</f>
        <v>0.0036600000000000001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241</v>
      </c>
      <c r="AT163" s="226" t="s">
        <v>144</v>
      </c>
      <c r="AU163" s="226" t="s">
        <v>88</v>
      </c>
      <c r="AY163" s="20" t="s">
        <v>142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86</v>
      </c>
      <c r="BK163" s="227">
        <f>ROUND(I163*H163,2)</f>
        <v>0</v>
      </c>
      <c r="BL163" s="20" t="s">
        <v>241</v>
      </c>
      <c r="BM163" s="226" t="s">
        <v>1245</v>
      </c>
    </row>
    <row r="164" s="2" customFormat="1">
      <c r="A164" s="41"/>
      <c r="B164" s="42"/>
      <c r="C164" s="43"/>
      <c r="D164" s="228" t="s">
        <v>151</v>
      </c>
      <c r="E164" s="43"/>
      <c r="F164" s="229" t="s">
        <v>1246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151</v>
      </c>
      <c r="AU164" s="20" t="s">
        <v>88</v>
      </c>
    </row>
    <row r="165" s="2" customFormat="1">
      <c r="A165" s="41"/>
      <c r="B165" s="42"/>
      <c r="C165" s="43"/>
      <c r="D165" s="233" t="s">
        <v>153</v>
      </c>
      <c r="E165" s="43"/>
      <c r="F165" s="234" t="s">
        <v>1247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88</v>
      </c>
    </row>
    <row r="166" s="13" customFormat="1">
      <c r="A166" s="13"/>
      <c r="B166" s="235"/>
      <c r="C166" s="236"/>
      <c r="D166" s="228" t="s">
        <v>155</v>
      </c>
      <c r="E166" s="237" t="s">
        <v>19</v>
      </c>
      <c r="F166" s="238" t="s">
        <v>1248</v>
      </c>
      <c r="G166" s="236"/>
      <c r="H166" s="239">
        <v>6</v>
      </c>
      <c r="I166" s="240"/>
      <c r="J166" s="236"/>
      <c r="K166" s="236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155</v>
      </c>
      <c r="AU166" s="245" t="s">
        <v>88</v>
      </c>
      <c r="AV166" s="13" t="s">
        <v>88</v>
      </c>
      <c r="AW166" s="13" t="s">
        <v>37</v>
      </c>
      <c r="AX166" s="13" t="s">
        <v>86</v>
      </c>
      <c r="AY166" s="245" t="s">
        <v>142</v>
      </c>
    </row>
    <row r="167" s="2" customFormat="1" ht="16.5" customHeight="1">
      <c r="A167" s="41"/>
      <c r="B167" s="42"/>
      <c r="C167" s="271" t="s">
        <v>385</v>
      </c>
      <c r="D167" s="271" t="s">
        <v>318</v>
      </c>
      <c r="E167" s="272" t="s">
        <v>1239</v>
      </c>
      <c r="F167" s="273" t="s">
        <v>1240</v>
      </c>
      <c r="G167" s="274" t="s">
        <v>483</v>
      </c>
      <c r="H167" s="275">
        <v>6.5999999999999996</v>
      </c>
      <c r="I167" s="276"/>
      <c r="J167" s="277">
        <f>ROUND(I167*H167,2)</f>
        <v>0</v>
      </c>
      <c r="K167" s="273" t="s">
        <v>148</v>
      </c>
      <c r="L167" s="278"/>
      <c r="M167" s="279" t="s">
        <v>19</v>
      </c>
      <c r="N167" s="280" t="s">
        <v>49</v>
      </c>
      <c r="O167" s="87"/>
      <c r="P167" s="224">
        <f>O167*H167</f>
        <v>0</v>
      </c>
      <c r="Q167" s="224">
        <v>0.00231</v>
      </c>
      <c r="R167" s="224">
        <f>Q167*H167</f>
        <v>0.015245999999999999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455</v>
      </c>
      <c r="AT167" s="226" t="s">
        <v>318</v>
      </c>
      <c r="AU167" s="226" t="s">
        <v>88</v>
      </c>
      <c r="AY167" s="20" t="s">
        <v>142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86</v>
      </c>
      <c r="BK167" s="227">
        <f>ROUND(I167*H167,2)</f>
        <v>0</v>
      </c>
      <c r="BL167" s="20" t="s">
        <v>241</v>
      </c>
      <c r="BM167" s="226" t="s">
        <v>1249</v>
      </c>
    </row>
    <row r="168" s="2" customFormat="1">
      <c r="A168" s="41"/>
      <c r="B168" s="42"/>
      <c r="C168" s="43"/>
      <c r="D168" s="228" t="s">
        <v>151</v>
      </c>
      <c r="E168" s="43"/>
      <c r="F168" s="229" t="s">
        <v>1240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151</v>
      </c>
      <c r="AU168" s="20" t="s">
        <v>88</v>
      </c>
    </row>
    <row r="169" s="13" customFormat="1">
      <c r="A169" s="13"/>
      <c r="B169" s="235"/>
      <c r="C169" s="236"/>
      <c r="D169" s="228" t="s">
        <v>155</v>
      </c>
      <c r="E169" s="236"/>
      <c r="F169" s="238" t="s">
        <v>1250</v>
      </c>
      <c r="G169" s="236"/>
      <c r="H169" s="239">
        <v>6.5999999999999996</v>
      </c>
      <c r="I169" s="240"/>
      <c r="J169" s="236"/>
      <c r="K169" s="236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155</v>
      </c>
      <c r="AU169" s="245" t="s">
        <v>88</v>
      </c>
      <c r="AV169" s="13" t="s">
        <v>88</v>
      </c>
      <c r="AW169" s="13" t="s">
        <v>4</v>
      </c>
      <c r="AX169" s="13" t="s">
        <v>86</v>
      </c>
      <c r="AY169" s="245" t="s">
        <v>142</v>
      </c>
    </row>
    <row r="170" s="2" customFormat="1" ht="16.5" customHeight="1">
      <c r="A170" s="41"/>
      <c r="B170" s="42"/>
      <c r="C170" s="215" t="s">
        <v>392</v>
      </c>
      <c r="D170" s="215" t="s">
        <v>144</v>
      </c>
      <c r="E170" s="216" t="s">
        <v>1251</v>
      </c>
      <c r="F170" s="217" t="s">
        <v>1252</v>
      </c>
      <c r="G170" s="218" t="s">
        <v>515</v>
      </c>
      <c r="H170" s="281"/>
      <c r="I170" s="220"/>
      <c r="J170" s="221">
        <f>ROUND(I170*H170,2)</f>
        <v>0</v>
      </c>
      <c r="K170" s="217" t="s">
        <v>148</v>
      </c>
      <c r="L170" s="47"/>
      <c r="M170" s="222" t="s">
        <v>19</v>
      </c>
      <c r="N170" s="223" t="s">
        <v>49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86</v>
      </c>
      <c r="AT170" s="226" t="s">
        <v>144</v>
      </c>
      <c r="AU170" s="226" t="s">
        <v>88</v>
      </c>
      <c r="AY170" s="20" t="s">
        <v>142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86</v>
      </c>
      <c r="BK170" s="227">
        <f>ROUND(I170*H170,2)</f>
        <v>0</v>
      </c>
      <c r="BL170" s="20" t="s">
        <v>86</v>
      </c>
      <c r="BM170" s="226" t="s">
        <v>1253</v>
      </c>
    </row>
    <row r="171" s="2" customFormat="1">
      <c r="A171" s="41"/>
      <c r="B171" s="42"/>
      <c r="C171" s="43"/>
      <c r="D171" s="228" t="s">
        <v>151</v>
      </c>
      <c r="E171" s="43"/>
      <c r="F171" s="229" t="s">
        <v>1254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151</v>
      </c>
      <c r="AU171" s="20" t="s">
        <v>88</v>
      </c>
    </row>
    <row r="172" s="2" customFormat="1">
      <c r="A172" s="41"/>
      <c r="B172" s="42"/>
      <c r="C172" s="43"/>
      <c r="D172" s="233" t="s">
        <v>153</v>
      </c>
      <c r="E172" s="43"/>
      <c r="F172" s="234" t="s">
        <v>1255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88</v>
      </c>
    </row>
    <row r="173" s="12" customFormat="1" ht="25.92" customHeight="1">
      <c r="A173" s="12"/>
      <c r="B173" s="199"/>
      <c r="C173" s="200"/>
      <c r="D173" s="201" t="s">
        <v>77</v>
      </c>
      <c r="E173" s="202" t="s">
        <v>318</v>
      </c>
      <c r="F173" s="202" t="s">
        <v>621</v>
      </c>
      <c r="G173" s="200"/>
      <c r="H173" s="200"/>
      <c r="I173" s="203"/>
      <c r="J173" s="204">
        <f>BK173</f>
        <v>0</v>
      </c>
      <c r="K173" s="200"/>
      <c r="L173" s="205"/>
      <c r="M173" s="206"/>
      <c r="N173" s="207"/>
      <c r="O173" s="207"/>
      <c r="P173" s="208">
        <f>P174+P328</f>
        <v>0</v>
      </c>
      <c r="Q173" s="207"/>
      <c r="R173" s="208">
        <f>R174+R328</f>
        <v>0.083299999999999999</v>
      </c>
      <c r="S173" s="207"/>
      <c r="T173" s="209">
        <f>T174+T328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0" t="s">
        <v>164</v>
      </c>
      <c r="AT173" s="211" t="s">
        <v>77</v>
      </c>
      <c r="AU173" s="211" t="s">
        <v>78</v>
      </c>
      <c r="AY173" s="210" t="s">
        <v>142</v>
      </c>
      <c r="BK173" s="212">
        <f>BK174+BK328</f>
        <v>0</v>
      </c>
    </row>
    <row r="174" s="12" customFormat="1" ht="22.8" customHeight="1">
      <c r="A174" s="12"/>
      <c r="B174" s="199"/>
      <c r="C174" s="200"/>
      <c r="D174" s="201" t="s">
        <v>77</v>
      </c>
      <c r="E174" s="213" t="s">
        <v>1256</v>
      </c>
      <c r="F174" s="213" t="s">
        <v>1257</v>
      </c>
      <c r="G174" s="200"/>
      <c r="H174" s="200"/>
      <c r="I174" s="203"/>
      <c r="J174" s="214">
        <f>BK174</f>
        <v>0</v>
      </c>
      <c r="K174" s="200"/>
      <c r="L174" s="205"/>
      <c r="M174" s="206"/>
      <c r="N174" s="207"/>
      <c r="O174" s="207"/>
      <c r="P174" s="208">
        <f>SUM(P175:P327)</f>
        <v>0</v>
      </c>
      <c r="Q174" s="207"/>
      <c r="R174" s="208">
        <f>SUM(R175:R327)</f>
        <v>0.00058</v>
      </c>
      <c r="S174" s="207"/>
      <c r="T174" s="209">
        <f>SUM(T175:T327)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0" t="s">
        <v>164</v>
      </c>
      <c r="AT174" s="211" t="s">
        <v>77</v>
      </c>
      <c r="AU174" s="211" t="s">
        <v>86</v>
      </c>
      <c r="AY174" s="210" t="s">
        <v>142</v>
      </c>
      <c r="BK174" s="212">
        <f>SUM(BK175:BK327)</f>
        <v>0</v>
      </c>
    </row>
    <row r="175" s="2" customFormat="1" ht="16.5" customHeight="1">
      <c r="A175" s="41"/>
      <c r="B175" s="42"/>
      <c r="C175" s="215" t="s">
        <v>7</v>
      </c>
      <c r="D175" s="215" t="s">
        <v>144</v>
      </c>
      <c r="E175" s="216" t="s">
        <v>1258</v>
      </c>
      <c r="F175" s="217" t="s">
        <v>1259</v>
      </c>
      <c r="G175" s="218" t="s">
        <v>248</v>
      </c>
      <c r="H175" s="219">
        <v>1</v>
      </c>
      <c r="I175" s="220"/>
      <c r="J175" s="221">
        <f>ROUND(I175*H175,2)</f>
        <v>0</v>
      </c>
      <c r="K175" s="217" t="s">
        <v>148</v>
      </c>
      <c r="L175" s="47"/>
      <c r="M175" s="222" t="s">
        <v>19</v>
      </c>
      <c r="N175" s="223" t="s">
        <v>49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627</v>
      </c>
      <c r="AT175" s="226" t="s">
        <v>144</v>
      </c>
      <c r="AU175" s="226" t="s">
        <v>88</v>
      </c>
      <c r="AY175" s="20" t="s">
        <v>142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86</v>
      </c>
      <c r="BK175" s="227">
        <f>ROUND(I175*H175,2)</f>
        <v>0</v>
      </c>
      <c r="BL175" s="20" t="s">
        <v>627</v>
      </c>
      <c r="BM175" s="226" t="s">
        <v>1260</v>
      </c>
    </row>
    <row r="176" s="2" customFormat="1">
      <c r="A176" s="41"/>
      <c r="B176" s="42"/>
      <c r="C176" s="43"/>
      <c r="D176" s="228" t="s">
        <v>151</v>
      </c>
      <c r="E176" s="43"/>
      <c r="F176" s="229" t="s">
        <v>1259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151</v>
      </c>
      <c r="AU176" s="20" t="s">
        <v>88</v>
      </c>
    </row>
    <row r="177" s="2" customFormat="1">
      <c r="A177" s="41"/>
      <c r="B177" s="42"/>
      <c r="C177" s="43"/>
      <c r="D177" s="233" t="s">
        <v>153</v>
      </c>
      <c r="E177" s="43"/>
      <c r="F177" s="234" t="s">
        <v>1261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88</v>
      </c>
    </row>
    <row r="178" s="2" customFormat="1" ht="16.5" customHeight="1">
      <c r="A178" s="41"/>
      <c r="B178" s="42"/>
      <c r="C178" s="271" t="s">
        <v>407</v>
      </c>
      <c r="D178" s="271" t="s">
        <v>318</v>
      </c>
      <c r="E178" s="272" t="s">
        <v>1262</v>
      </c>
      <c r="F178" s="273" t="s">
        <v>1263</v>
      </c>
      <c r="G178" s="274" t="s">
        <v>248</v>
      </c>
      <c r="H178" s="275">
        <v>1</v>
      </c>
      <c r="I178" s="276"/>
      <c r="J178" s="277">
        <f>ROUND(I178*H178,2)</f>
        <v>0</v>
      </c>
      <c r="K178" s="273" t="s">
        <v>19</v>
      </c>
      <c r="L178" s="278"/>
      <c r="M178" s="279" t="s">
        <v>19</v>
      </c>
      <c r="N178" s="280" t="s">
        <v>49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1264</v>
      </c>
      <c r="AT178" s="226" t="s">
        <v>318</v>
      </c>
      <c r="AU178" s="226" t="s">
        <v>88</v>
      </c>
      <c r="AY178" s="20" t="s">
        <v>142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86</v>
      </c>
      <c r="BK178" s="227">
        <f>ROUND(I178*H178,2)</f>
        <v>0</v>
      </c>
      <c r="BL178" s="20" t="s">
        <v>627</v>
      </c>
      <c r="BM178" s="226" t="s">
        <v>1265</v>
      </c>
    </row>
    <row r="179" s="2" customFormat="1">
      <c r="A179" s="41"/>
      <c r="B179" s="42"/>
      <c r="C179" s="43"/>
      <c r="D179" s="228" t="s">
        <v>151</v>
      </c>
      <c r="E179" s="43"/>
      <c r="F179" s="229" t="s">
        <v>1263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151</v>
      </c>
      <c r="AU179" s="20" t="s">
        <v>88</v>
      </c>
    </row>
    <row r="180" s="2" customFormat="1" ht="16.5" customHeight="1">
      <c r="A180" s="41"/>
      <c r="B180" s="42"/>
      <c r="C180" s="215" t="s">
        <v>411</v>
      </c>
      <c r="D180" s="215" t="s">
        <v>144</v>
      </c>
      <c r="E180" s="216" t="s">
        <v>1266</v>
      </c>
      <c r="F180" s="217" t="s">
        <v>1267</v>
      </c>
      <c r="G180" s="218" t="s">
        <v>248</v>
      </c>
      <c r="H180" s="219">
        <v>1</v>
      </c>
      <c r="I180" s="220"/>
      <c r="J180" s="221">
        <f>ROUND(I180*H180,2)</f>
        <v>0</v>
      </c>
      <c r="K180" s="217" t="s">
        <v>148</v>
      </c>
      <c r="L180" s="47"/>
      <c r="M180" s="222" t="s">
        <v>19</v>
      </c>
      <c r="N180" s="223" t="s">
        <v>49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627</v>
      </c>
      <c r="AT180" s="226" t="s">
        <v>144</v>
      </c>
      <c r="AU180" s="226" t="s">
        <v>88</v>
      </c>
      <c r="AY180" s="20" t="s">
        <v>142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86</v>
      </c>
      <c r="BK180" s="227">
        <f>ROUND(I180*H180,2)</f>
        <v>0</v>
      </c>
      <c r="BL180" s="20" t="s">
        <v>627</v>
      </c>
      <c r="BM180" s="226" t="s">
        <v>1268</v>
      </c>
    </row>
    <row r="181" s="2" customFormat="1">
      <c r="A181" s="41"/>
      <c r="B181" s="42"/>
      <c r="C181" s="43"/>
      <c r="D181" s="228" t="s">
        <v>151</v>
      </c>
      <c r="E181" s="43"/>
      <c r="F181" s="229" t="s">
        <v>1267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151</v>
      </c>
      <c r="AU181" s="20" t="s">
        <v>88</v>
      </c>
    </row>
    <row r="182" s="2" customFormat="1">
      <c r="A182" s="41"/>
      <c r="B182" s="42"/>
      <c r="C182" s="43"/>
      <c r="D182" s="233" t="s">
        <v>153</v>
      </c>
      <c r="E182" s="43"/>
      <c r="F182" s="234" t="s">
        <v>1269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88</v>
      </c>
    </row>
    <row r="183" s="2" customFormat="1" ht="21.75" customHeight="1">
      <c r="A183" s="41"/>
      <c r="B183" s="42"/>
      <c r="C183" s="271" t="s">
        <v>415</v>
      </c>
      <c r="D183" s="271" t="s">
        <v>318</v>
      </c>
      <c r="E183" s="272" t="s">
        <v>1270</v>
      </c>
      <c r="F183" s="273" t="s">
        <v>1271</v>
      </c>
      <c r="G183" s="274" t="s">
        <v>248</v>
      </c>
      <c r="H183" s="275">
        <v>1</v>
      </c>
      <c r="I183" s="276"/>
      <c r="J183" s="277">
        <f>ROUND(I183*H183,2)</f>
        <v>0</v>
      </c>
      <c r="K183" s="273" t="s">
        <v>19</v>
      </c>
      <c r="L183" s="278"/>
      <c r="M183" s="279" t="s">
        <v>19</v>
      </c>
      <c r="N183" s="280" t="s">
        <v>49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1264</v>
      </c>
      <c r="AT183" s="226" t="s">
        <v>318</v>
      </c>
      <c r="AU183" s="226" t="s">
        <v>88</v>
      </c>
      <c r="AY183" s="20" t="s">
        <v>142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86</v>
      </c>
      <c r="BK183" s="227">
        <f>ROUND(I183*H183,2)</f>
        <v>0</v>
      </c>
      <c r="BL183" s="20" t="s">
        <v>627</v>
      </c>
      <c r="BM183" s="226" t="s">
        <v>1272</v>
      </c>
    </row>
    <row r="184" s="2" customFormat="1">
      <c r="A184" s="41"/>
      <c r="B184" s="42"/>
      <c r="C184" s="43"/>
      <c r="D184" s="228" t="s">
        <v>151</v>
      </c>
      <c r="E184" s="43"/>
      <c r="F184" s="229" t="s">
        <v>1271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151</v>
      </c>
      <c r="AU184" s="20" t="s">
        <v>88</v>
      </c>
    </row>
    <row r="185" s="2" customFormat="1" ht="16.5" customHeight="1">
      <c r="A185" s="41"/>
      <c r="B185" s="42"/>
      <c r="C185" s="215" t="s">
        <v>422</v>
      </c>
      <c r="D185" s="215" t="s">
        <v>144</v>
      </c>
      <c r="E185" s="216" t="s">
        <v>1273</v>
      </c>
      <c r="F185" s="217" t="s">
        <v>1274</v>
      </c>
      <c r="G185" s="218" t="s">
        <v>248</v>
      </c>
      <c r="H185" s="219">
        <v>3</v>
      </c>
      <c r="I185" s="220"/>
      <c r="J185" s="221">
        <f>ROUND(I185*H185,2)</f>
        <v>0</v>
      </c>
      <c r="K185" s="217" t="s">
        <v>148</v>
      </c>
      <c r="L185" s="47"/>
      <c r="M185" s="222" t="s">
        <v>19</v>
      </c>
      <c r="N185" s="223" t="s">
        <v>49</v>
      </c>
      <c r="O185" s="87"/>
      <c r="P185" s="224">
        <f>O185*H185</f>
        <v>0</v>
      </c>
      <c r="Q185" s="224">
        <v>0</v>
      </c>
      <c r="R185" s="224">
        <f>Q185*H185</f>
        <v>0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627</v>
      </c>
      <c r="AT185" s="226" t="s">
        <v>144</v>
      </c>
      <c r="AU185" s="226" t="s">
        <v>88</v>
      </c>
      <c r="AY185" s="20" t="s">
        <v>142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86</v>
      </c>
      <c r="BK185" s="227">
        <f>ROUND(I185*H185,2)</f>
        <v>0</v>
      </c>
      <c r="BL185" s="20" t="s">
        <v>627</v>
      </c>
      <c r="BM185" s="226" t="s">
        <v>1275</v>
      </c>
    </row>
    <row r="186" s="2" customFormat="1">
      <c r="A186" s="41"/>
      <c r="B186" s="42"/>
      <c r="C186" s="43"/>
      <c r="D186" s="228" t="s">
        <v>151</v>
      </c>
      <c r="E186" s="43"/>
      <c r="F186" s="229" t="s">
        <v>1274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151</v>
      </c>
      <c r="AU186" s="20" t="s">
        <v>88</v>
      </c>
    </row>
    <row r="187" s="2" customFormat="1">
      <c r="A187" s="41"/>
      <c r="B187" s="42"/>
      <c r="C187" s="43"/>
      <c r="D187" s="233" t="s">
        <v>153</v>
      </c>
      <c r="E187" s="43"/>
      <c r="F187" s="234" t="s">
        <v>1276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153</v>
      </c>
      <c r="AU187" s="20" t="s">
        <v>88</v>
      </c>
    </row>
    <row r="188" s="13" customFormat="1">
      <c r="A188" s="13"/>
      <c r="B188" s="235"/>
      <c r="C188" s="236"/>
      <c r="D188" s="228" t="s">
        <v>155</v>
      </c>
      <c r="E188" s="237" t="s">
        <v>19</v>
      </c>
      <c r="F188" s="238" t="s">
        <v>1277</v>
      </c>
      <c r="G188" s="236"/>
      <c r="H188" s="239">
        <v>3</v>
      </c>
      <c r="I188" s="240"/>
      <c r="J188" s="236"/>
      <c r="K188" s="236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155</v>
      </c>
      <c r="AU188" s="245" t="s">
        <v>88</v>
      </c>
      <c r="AV188" s="13" t="s">
        <v>88</v>
      </c>
      <c r="AW188" s="13" t="s">
        <v>37</v>
      </c>
      <c r="AX188" s="13" t="s">
        <v>86</v>
      </c>
      <c r="AY188" s="245" t="s">
        <v>142</v>
      </c>
    </row>
    <row r="189" s="2" customFormat="1" ht="21.75" customHeight="1">
      <c r="A189" s="41"/>
      <c r="B189" s="42"/>
      <c r="C189" s="271" t="s">
        <v>426</v>
      </c>
      <c r="D189" s="271" t="s">
        <v>318</v>
      </c>
      <c r="E189" s="272" t="s">
        <v>1278</v>
      </c>
      <c r="F189" s="273" t="s">
        <v>1279</v>
      </c>
      <c r="G189" s="274" t="s">
        <v>248</v>
      </c>
      <c r="H189" s="275">
        <v>1</v>
      </c>
      <c r="I189" s="276"/>
      <c r="J189" s="277">
        <f>ROUND(I189*H189,2)</f>
        <v>0</v>
      </c>
      <c r="K189" s="273" t="s">
        <v>19</v>
      </c>
      <c r="L189" s="278"/>
      <c r="M189" s="279" t="s">
        <v>19</v>
      </c>
      <c r="N189" s="280" t="s">
        <v>49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1264</v>
      </c>
      <c r="AT189" s="226" t="s">
        <v>318</v>
      </c>
      <c r="AU189" s="226" t="s">
        <v>88</v>
      </c>
      <c r="AY189" s="20" t="s">
        <v>142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86</v>
      </c>
      <c r="BK189" s="227">
        <f>ROUND(I189*H189,2)</f>
        <v>0</v>
      </c>
      <c r="BL189" s="20" t="s">
        <v>627</v>
      </c>
      <c r="BM189" s="226" t="s">
        <v>1280</v>
      </c>
    </row>
    <row r="190" s="2" customFormat="1">
      <c r="A190" s="41"/>
      <c r="B190" s="42"/>
      <c r="C190" s="43"/>
      <c r="D190" s="228" t="s">
        <v>151</v>
      </c>
      <c r="E190" s="43"/>
      <c r="F190" s="229" t="s">
        <v>1279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151</v>
      </c>
      <c r="AU190" s="20" t="s">
        <v>88</v>
      </c>
    </row>
    <row r="191" s="2" customFormat="1" ht="21.75" customHeight="1">
      <c r="A191" s="41"/>
      <c r="B191" s="42"/>
      <c r="C191" s="271" t="s">
        <v>431</v>
      </c>
      <c r="D191" s="271" t="s">
        <v>318</v>
      </c>
      <c r="E191" s="272" t="s">
        <v>1281</v>
      </c>
      <c r="F191" s="273" t="s">
        <v>1282</v>
      </c>
      <c r="G191" s="274" t="s">
        <v>248</v>
      </c>
      <c r="H191" s="275">
        <v>2</v>
      </c>
      <c r="I191" s="276"/>
      <c r="J191" s="277">
        <f>ROUND(I191*H191,2)</f>
        <v>0</v>
      </c>
      <c r="K191" s="273" t="s">
        <v>19</v>
      </c>
      <c r="L191" s="278"/>
      <c r="M191" s="279" t="s">
        <v>19</v>
      </c>
      <c r="N191" s="280" t="s">
        <v>49</v>
      </c>
      <c r="O191" s="87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6" t="s">
        <v>1264</v>
      </c>
      <c r="AT191" s="226" t="s">
        <v>318</v>
      </c>
      <c r="AU191" s="226" t="s">
        <v>88</v>
      </c>
      <c r="AY191" s="20" t="s">
        <v>142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20" t="s">
        <v>86</v>
      </c>
      <c r="BK191" s="227">
        <f>ROUND(I191*H191,2)</f>
        <v>0</v>
      </c>
      <c r="BL191" s="20" t="s">
        <v>627</v>
      </c>
      <c r="BM191" s="226" t="s">
        <v>1283</v>
      </c>
    </row>
    <row r="192" s="2" customFormat="1">
      <c r="A192" s="41"/>
      <c r="B192" s="42"/>
      <c r="C192" s="43"/>
      <c r="D192" s="228" t="s">
        <v>151</v>
      </c>
      <c r="E192" s="43"/>
      <c r="F192" s="229" t="s">
        <v>1282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151</v>
      </c>
      <c r="AU192" s="20" t="s">
        <v>88</v>
      </c>
    </row>
    <row r="193" s="2" customFormat="1" ht="16.5" customHeight="1">
      <c r="A193" s="41"/>
      <c r="B193" s="42"/>
      <c r="C193" s="215" t="s">
        <v>435</v>
      </c>
      <c r="D193" s="215" t="s">
        <v>144</v>
      </c>
      <c r="E193" s="216" t="s">
        <v>1284</v>
      </c>
      <c r="F193" s="217" t="s">
        <v>1285</v>
      </c>
      <c r="G193" s="218" t="s">
        <v>248</v>
      </c>
      <c r="H193" s="219">
        <v>1</v>
      </c>
      <c r="I193" s="220"/>
      <c r="J193" s="221">
        <f>ROUND(I193*H193,2)</f>
        <v>0</v>
      </c>
      <c r="K193" s="217" t="s">
        <v>148</v>
      </c>
      <c r="L193" s="47"/>
      <c r="M193" s="222" t="s">
        <v>19</v>
      </c>
      <c r="N193" s="223" t="s">
        <v>49</v>
      </c>
      <c r="O193" s="87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627</v>
      </c>
      <c r="AT193" s="226" t="s">
        <v>144</v>
      </c>
      <c r="AU193" s="226" t="s">
        <v>88</v>
      </c>
      <c r="AY193" s="20" t="s">
        <v>142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86</v>
      </c>
      <c r="BK193" s="227">
        <f>ROUND(I193*H193,2)</f>
        <v>0</v>
      </c>
      <c r="BL193" s="20" t="s">
        <v>627</v>
      </c>
      <c r="BM193" s="226" t="s">
        <v>1286</v>
      </c>
    </row>
    <row r="194" s="2" customFormat="1">
      <c r="A194" s="41"/>
      <c r="B194" s="42"/>
      <c r="C194" s="43"/>
      <c r="D194" s="228" t="s">
        <v>151</v>
      </c>
      <c r="E194" s="43"/>
      <c r="F194" s="229" t="s">
        <v>1285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151</v>
      </c>
      <c r="AU194" s="20" t="s">
        <v>88</v>
      </c>
    </row>
    <row r="195" s="2" customFormat="1">
      <c r="A195" s="41"/>
      <c r="B195" s="42"/>
      <c r="C195" s="43"/>
      <c r="D195" s="233" t="s">
        <v>153</v>
      </c>
      <c r="E195" s="43"/>
      <c r="F195" s="234" t="s">
        <v>1287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88</v>
      </c>
    </row>
    <row r="196" s="2" customFormat="1" ht="21.75" customHeight="1">
      <c r="A196" s="41"/>
      <c r="B196" s="42"/>
      <c r="C196" s="271" t="s">
        <v>441</v>
      </c>
      <c r="D196" s="271" t="s">
        <v>318</v>
      </c>
      <c r="E196" s="272" t="s">
        <v>1288</v>
      </c>
      <c r="F196" s="273" t="s">
        <v>1289</v>
      </c>
      <c r="G196" s="274" t="s">
        <v>248</v>
      </c>
      <c r="H196" s="275">
        <v>1</v>
      </c>
      <c r="I196" s="276"/>
      <c r="J196" s="277">
        <f>ROUND(I196*H196,2)</f>
        <v>0</v>
      </c>
      <c r="K196" s="273" t="s">
        <v>19</v>
      </c>
      <c r="L196" s="278"/>
      <c r="M196" s="279" t="s">
        <v>19</v>
      </c>
      <c r="N196" s="280" t="s">
        <v>49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1264</v>
      </c>
      <c r="AT196" s="226" t="s">
        <v>318</v>
      </c>
      <c r="AU196" s="226" t="s">
        <v>88</v>
      </c>
      <c r="AY196" s="20" t="s">
        <v>142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86</v>
      </c>
      <c r="BK196" s="227">
        <f>ROUND(I196*H196,2)</f>
        <v>0</v>
      </c>
      <c r="BL196" s="20" t="s">
        <v>627</v>
      </c>
      <c r="BM196" s="226" t="s">
        <v>1290</v>
      </c>
    </row>
    <row r="197" s="2" customFormat="1">
      <c r="A197" s="41"/>
      <c r="B197" s="42"/>
      <c r="C197" s="43"/>
      <c r="D197" s="228" t="s">
        <v>151</v>
      </c>
      <c r="E197" s="43"/>
      <c r="F197" s="229" t="s">
        <v>1289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151</v>
      </c>
      <c r="AU197" s="20" t="s">
        <v>88</v>
      </c>
    </row>
    <row r="198" s="2" customFormat="1" ht="16.5" customHeight="1">
      <c r="A198" s="41"/>
      <c r="B198" s="42"/>
      <c r="C198" s="215" t="s">
        <v>445</v>
      </c>
      <c r="D198" s="215" t="s">
        <v>144</v>
      </c>
      <c r="E198" s="216" t="s">
        <v>1291</v>
      </c>
      <c r="F198" s="217" t="s">
        <v>1292</v>
      </c>
      <c r="G198" s="218" t="s">
        <v>508</v>
      </c>
      <c r="H198" s="219">
        <v>74.5</v>
      </c>
      <c r="I198" s="220"/>
      <c r="J198" s="221">
        <f>ROUND(I198*H198,2)</f>
        <v>0</v>
      </c>
      <c r="K198" s="217" t="s">
        <v>148</v>
      </c>
      <c r="L198" s="47"/>
      <c r="M198" s="222" t="s">
        <v>19</v>
      </c>
      <c r="N198" s="223" t="s">
        <v>49</v>
      </c>
      <c r="O198" s="87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6" t="s">
        <v>86</v>
      </c>
      <c r="AT198" s="226" t="s">
        <v>144</v>
      </c>
      <c r="AU198" s="226" t="s">
        <v>88</v>
      </c>
      <c r="AY198" s="20" t="s">
        <v>142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20" t="s">
        <v>86</v>
      </c>
      <c r="BK198" s="227">
        <f>ROUND(I198*H198,2)</f>
        <v>0</v>
      </c>
      <c r="BL198" s="20" t="s">
        <v>86</v>
      </c>
      <c r="BM198" s="226" t="s">
        <v>1293</v>
      </c>
    </row>
    <row r="199" s="2" customFormat="1">
      <c r="A199" s="41"/>
      <c r="B199" s="42"/>
      <c r="C199" s="43"/>
      <c r="D199" s="228" t="s">
        <v>151</v>
      </c>
      <c r="E199" s="43"/>
      <c r="F199" s="229" t="s">
        <v>1294</v>
      </c>
      <c r="G199" s="43"/>
      <c r="H199" s="43"/>
      <c r="I199" s="230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151</v>
      </c>
      <c r="AU199" s="20" t="s">
        <v>88</v>
      </c>
    </row>
    <row r="200" s="2" customFormat="1">
      <c r="A200" s="41"/>
      <c r="B200" s="42"/>
      <c r="C200" s="43"/>
      <c r="D200" s="233" t="s">
        <v>153</v>
      </c>
      <c r="E200" s="43"/>
      <c r="F200" s="234" t="s">
        <v>1295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88</v>
      </c>
    </row>
    <row r="201" s="14" customFormat="1">
      <c r="A201" s="14"/>
      <c r="B201" s="246"/>
      <c r="C201" s="247"/>
      <c r="D201" s="228" t="s">
        <v>155</v>
      </c>
      <c r="E201" s="248" t="s">
        <v>19</v>
      </c>
      <c r="F201" s="249" t="s">
        <v>1296</v>
      </c>
      <c r="G201" s="247"/>
      <c r="H201" s="248" t="s">
        <v>19</v>
      </c>
      <c r="I201" s="250"/>
      <c r="J201" s="247"/>
      <c r="K201" s="247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155</v>
      </c>
      <c r="AU201" s="255" t="s">
        <v>88</v>
      </c>
      <c r="AV201" s="14" t="s">
        <v>86</v>
      </c>
      <c r="AW201" s="14" t="s">
        <v>37</v>
      </c>
      <c r="AX201" s="14" t="s">
        <v>78</v>
      </c>
      <c r="AY201" s="255" t="s">
        <v>142</v>
      </c>
    </row>
    <row r="202" s="13" customFormat="1">
      <c r="A202" s="13"/>
      <c r="B202" s="235"/>
      <c r="C202" s="236"/>
      <c r="D202" s="228" t="s">
        <v>155</v>
      </c>
      <c r="E202" s="237" t="s">
        <v>19</v>
      </c>
      <c r="F202" s="238" t="s">
        <v>1297</v>
      </c>
      <c r="G202" s="236"/>
      <c r="H202" s="239">
        <v>11</v>
      </c>
      <c r="I202" s="240"/>
      <c r="J202" s="236"/>
      <c r="K202" s="236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155</v>
      </c>
      <c r="AU202" s="245" t="s">
        <v>88</v>
      </c>
      <c r="AV202" s="13" t="s">
        <v>88</v>
      </c>
      <c r="AW202" s="13" t="s">
        <v>37</v>
      </c>
      <c r="AX202" s="13" t="s">
        <v>78</v>
      </c>
      <c r="AY202" s="245" t="s">
        <v>142</v>
      </c>
    </row>
    <row r="203" s="13" customFormat="1">
      <c r="A203" s="13"/>
      <c r="B203" s="235"/>
      <c r="C203" s="236"/>
      <c r="D203" s="228" t="s">
        <v>155</v>
      </c>
      <c r="E203" s="237" t="s">
        <v>19</v>
      </c>
      <c r="F203" s="238" t="s">
        <v>1298</v>
      </c>
      <c r="G203" s="236"/>
      <c r="H203" s="239">
        <v>12.199999999999999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5" t="s">
        <v>155</v>
      </c>
      <c r="AU203" s="245" t="s">
        <v>88</v>
      </c>
      <c r="AV203" s="13" t="s">
        <v>88</v>
      </c>
      <c r="AW203" s="13" t="s">
        <v>37</v>
      </c>
      <c r="AX203" s="13" t="s">
        <v>78</v>
      </c>
      <c r="AY203" s="245" t="s">
        <v>142</v>
      </c>
    </row>
    <row r="204" s="13" customFormat="1">
      <c r="A204" s="13"/>
      <c r="B204" s="235"/>
      <c r="C204" s="236"/>
      <c r="D204" s="228" t="s">
        <v>155</v>
      </c>
      <c r="E204" s="237" t="s">
        <v>19</v>
      </c>
      <c r="F204" s="238" t="s">
        <v>1299</v>
      </c>
      <c r="G204" s="236"/>
      <c r="H204" s="239">
        <v>51.299999999999997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5" t="s">
        <v>155</v>
      </c>
      <c r="AU204" s="245" t="s">
        <v>88</v>
      </c>
      <c r="AV204" s="13" t="s">
        <v>88</v>
      </c>
      <c r="AW204" s="13" t="s">
        <v>37</v>
      </c>
      <c r="AX204" s="13" t="s">
        <v>78</v>
      </c>
      <c r="AY204" s="245" t="s">
        <v>142</v>
      </c>
    </row>
    <row r="205" s="15" customFormat="1">
      <c r="A205" s="15"/>
      <c r="B205" s="256"/>
      <c r="C205" s="257"/>
      <c r="D205" s="228" t="s">
        <v>155</v>
      </c>
      <c r="E205" s="258" t="s">
        <v>19</v>
      </c>
      <c r="F205" s="259" t="s">
        <v>194</v>
      </c>
      <c r="G205" s="257"/>
      <c r="H205" s="260">
        <v>74.5</v>
      </c>
      <c r="I205" s="261"/>
      <c r="J205" s="257"/>
      <c r="K205" s="257"/>
      <c r="L205" s="262"/>
      <c r="M205" s="263"/>
      <c r="N205" s="264"/>
      <c r="O205" s="264"/>
      <c r="P205" s="264"/>
      <c r="Q205" s="264"/>
      <c r="R205" s="264"/>
      <c r="S205" s="264"/>
      <c r="T205" s="26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6" t="s">
        <v>155</v>
      </c>
      <c r="AU205" s="266" t="s">
        <v>88</v>
      </c>
      <c r="AV205" s="15" t="s">
        <v>149</v>
      </c>
      <c r="AW205" s="15" t="s">
        <v>37</v>
      </c>
      <c r="AX205" s="15" t="s">
        <v>86</v>
      </c>
      <c r="AY205" s="266" t="s">
        <v>142</v>
      </c>
    </row>
    <row r="206" s="2" customFormat="1" ht="16.5" customHeight="1">
      <c r="A206" s="41"/>
      <c r="B206" s="42"/>
      <c r="C206" s="271" t="s">
        <v>451</v>
      </c>
      <c r="D206" s="271" t="s">
        <v>318</v>
      </c>
      <c r="E206" s="272" t="s">
        <v>1300</v>
      </c>
      <c r="F206" s="273" t="s">
        <v>1301</v>
      </c>
      <c r="G206" s="274" t="s">
        <v>508</v>
      </c>
      <c r="H206" s="275">
        <v>26.68</v>
      </c>
      <c r="I206" s="276"/>
      <c r="J206" s="277">
        <f>ROUND(I206*H206,2)</f>
        <v>0</v>
      </c>
      <c r="K206" s="273" t="s">
        <v>19</v>
      </c>
      <c r="L206" s="278"/>
      <c r="M206" s="279" t="s">
        <v>19</v>
      </c>
      <c r="N206" s="280" t="s">
        <v>49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88</v>
      </c>
      <c r="AT206" s="226" t="s">
        <v>318</v>
      </c>
      <c r="AU206" s="226" t="s">
        <v>88</v>
      </c>
      <c r="AY206" s="20" t="s">
        <v>142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86</v>
      </c>
      <c r="BK206" s="227">
        <f>ROUND(I206*H206,2)</f>
        <v>0</v>
      </c>
      <c r="BL206" s="20" t="s">
        <v>86</v>
      </c>
      <c r="BM206" s="226" t="s">
        <v>1302</v>
      </c>
    </row>
    <row r="207" s="2" customFormat="1">
      <c r="A207" s="41"/>
      <c r="B207" s="42"/>
      <c r="C207" s="43"/>
      <c r="D207" s="228" t="s">
        <v>151</v>
      </c>
      <c r="E207" s="43"/>
      <c r="F207" s="229" t="s">
        <v>1301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151</v>
      </c>
      <c r="AU207" s="20" t="s">
        <v>88</v>
      </c>
    </row>
    <row r="208" s="13" customFormat="1">
      <c r="A208" s="13"/>
      <c r="B208" s="235"/>
      <c r="C208" s="236"/>
      <c r="D208" s="228" t="s">
        <v>155</v>
      </c>
      <c r="E208" s="236"/>
      <c r="F208" s="238" t="s">
        <v>1303</v>
      </c>
      <c r="G208" s="236"/>
      <c r="H208" s="239">
        <v>26.68</v>
      </c>
      <c r="I208" s="240"/>
      <c r="J208" s="236"/>
      <c r="K208" s="236"/>
      <c r="L208" s="241"/>
      <c r="M208" s="242"/>
      <c r="N208" s="243"/>
      <c r="O208" s="243"/>
      <c r="P208" s="243"/>
      <c r="Q208" s="243"/>
      <c r="R208" s="243"/>
      <c r="S208" s="243"/>
      <c r="T208" s="24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5" t="s">
        <v>155</v>
      </c>
      <c r="AU208" s="245" t="s">
        <v>88</v>
      </c>
      <c r="AV208" s="13" t="s">
        <v>88</v>
      </c>
      <c r="AW208" s="13" t="s">
        <v>4</v>
      </c>
      <c r="AX208" s="13" t="s">
        <v>86</v>
      </c>
      <c r="AY208" s="245" t="s">
        <v>142</v>
      </c>
    </row>
    <row r="209" s="2" customFormat="1" ht="16.5" customHeight="1">
      <c r="A209" s="41"/>
      <c r="B209" s="42"/>
      <c r="C209" s="271" t="s">
        <v>455</v>
      </c>
      <c r="D209" s="271" t="s">
        <v>318</v>
      </c>
      <c r="E209" s="272" t="s">
        <v>1304</v>
      </c>
      <c r="F209" s="273" t="s">
        <v>1305</v>
      </c>
      <c r="G209" s="274" t="s">
        <v>508</v>
      </c>
      <c r="H209" s="275">
        <v>58.994999999999997</v>
      </c>
      <c r="I209" s="276"/>
      <c r="J209" s="277">
        <f>ROUND(I209*H209,2)</f>
        <v>0</v>
      </c>
      <c r="K209" s="273" t="s">
        <v>19</v>
      </c>
      <c r="L209" s="278"/>
      <c r="M209" s="279" t="s">
        <v>19</v>
      </c>
      <c r="N209" s="280" t="s">
        <v>49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88</v>
      </c>
      <c r="AT209" s="226" t="s">
        <v>318</v>
      </c>
      <c r="AU209" s="226" t="s">
        <v>88</v>
      </c>
      <c r="AY209" s="20" t="s">
        <v>142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86</v>
      </c>
      <c r="BK209" s="227">
        <f>ROUND(I209*H209,2)</f>
        <v>0</v>
      </c>
      <c r="BL209" s="20" t="s">
        <v>86</v>
      </c>
      <c r="BM209" s="226" t="s">
        <v>1306</v>
      </c>
    </row>
    <row r="210" s="2" customFormat="1">
      <c r="A210" s="41"/>
      <c r="B210" s="42"/>
      <c r="C210" s="43"/>
      <c r="D210" s="228" t="s">
        <v>151</v>
      </c>
      <c r="E210" s="43"/>
      <c r="F210" s="229" t="s">
        <v>1305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151</v>
      </c>
      <c r="AU210" s="20" t="s">
        <v>88</v>
      </c>
    </row>
    <row r="211" s="13" customFormat="1">
      <c r="A211" s="13"/>
      <c r="B211" s="235"/>
      <c r="C211" s="236"/>
      <c r="D211" s="228" t="s">
        <v>155</v>
      </c>
      <c r="E211" s="236"/>
      <c r="F211" s="238" t="s">
        <v>1307</v>
      </c>
      <c r="G211" s="236"/>
      <c r="H211" s="239">
        <v>58.994999999999997</v>
      </c>
      <c r="I211" s="240"/>
      <c r="J211" s="236"/>
      <c r="K211" s="236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155</v>
      </c>
      <c r="AU211" s="245" t="s">
        <v>88</v>
      </c>
      <c r="AV211" s="13" t="s">
        <v>88</v>
      </c>
      <c r="AW211" s="13" t="s">
        <v>4</v>
      </c>
      <c r="AX211" s="13" t="s">
        <v>86</v>
      </c>
      <c r="AY211" s="245" t="s">
        <v>142</v>
      </c>
    </row>
    <row r="212" s="2" customFormat="1" ht="16.5" customHeight="1">
      <c r="A212" s="41"/>
      <c r="B212" s="42"/>
      <c r="C212" s="215" t="s">
        <v>461</v>
      </c>
      <c r="D212" s="215" t="s">
        <v>144</v>
      </c>
      <c r="E212" s="216" t="s">
        <v>1308</v>
      </c>
      <c r="F212" s="217" t="s">
        <v>1309</v>
      </c>
      <c r="G212" s="218" t="s">
        <v>483</v>
      </c>
      <c r="H212" s="219">
        <v>1</v>
      </c>
      <c r="I212" s="220"/>
      <c r="J212" s="221">
        <f>ROUND(I212*H212,2)</f>
        <v>0</v>
      </c>
      <c r="K212" s="217" t="s">
        <v>148</v>
      </c>
      <c r="L212" s="47"/>
      <c r="M212" s="222" t="s">
        <v>19</v>
      </c>
      <c r="N212" s="223" t="s">
        <v>49</v>
      </c>
      <c r="O212" s="87"/>
      <c r="P212" s="224">
        <f>O212*H212</f>
        <v>0</v>
      </c>
      <c r="Q212" s="224">
        <v>0</v>
      </c>
      <c r="R212" s="224">
        <f>Q212*H212</f>
        <v>0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86</v>
      </c>
      <c r="AT212" s="226" t="s">
        <v>144</v>
      </c>
      <c r="AU212" s="226" t="s">
        <v>88</v>
      </c>
      <c r="AY212" s="20" t="s">
        <v>142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86</v>
      </c>
      <c r="BK212" s="227">
        <f>ROUND(I212*H212,2)</f>
        <v>0</v>
      </c>
      <c r="BL212" s="20" t="s">
        <v>86</v>
      </c>
      <c r="BM212" s="226" t="s">
        <v>1310</v>
      </c>
    </row>
    <row r="213" s="2" customFormat="1">
      <c r="A213" s="41"/>
      <c r="B213" s="42"/>
      <c r="C213" s="43"/>
      <c r="D213" s="228" t="s">
        <v>151</v>
      </c>
      <c r="E213" s="43"/>
      <c r="F213" s="229" t="s">
        <v>1309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151</v>
      </c>
      <c r="AU213" s="20" t="s">
        <v>88</v>
      </c>
    </row>
    <row r="214" s="2" customFormat="1">
      <c r="A214" s="41"/>
      <c r="B214" s="42"/>
      <c r="C214" s="43"/>
      <c r="D214" s="233" t="s">
        <v>153</v>
      </c>
      <c r="E214" s="43"/>
      <c r="F214" s="234" t="s">
        <v>1311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153</v>
      </c>
      <c r="AU214" s="20" t="s">
        <v>88</v>
      </c>
    </row>
    <row r="215" s="2" customFormat="1" ht="16.5" customHeight="1">
      <c r="A215" s="41"/>
      <c r="B215" s="42"/>
      <c r="C215" s="215" t="s">
        <v>465</v>
      </c>
      <c r="D215" s="215" t="s">
        <v>144</v>
      </c>
      <c r="E215" s="216" t="s">
        <v>1312</v>
      </c>
      <c r="F215" s="217" t="s">
        <v>1313</v>
      </c>
      <c r="G215" s="218" t="s">
        <v>483</v>
      </c>
      <c r="H215" s="219">
        <v>6</v>
      </c>
      <c r="I215" s="220"/>
      <c r="J215" s="221">
        <f>ROUND(I215*H215,2)</f>
        <v>0</v>
      </c>
      <c r="K215" s="217" t="s">
        <v>148</v>
      </c>
      <c r="L215" s="47"/>
      <c r="M215" s="222" t="s">
        <v>19</v>
      </c>
      <c r="N215" s="223" t="s">
        <v>49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86</v>
      </c>
      <c r="AT215" s="226" t="s">
        <v>144</v>
      </c>
      <c r="AU215" s="226" t="s">
        <v>88</v>
      </c>
      <c r="AY215" s="20" t="s">
        <v>142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86</v>
      </c>
      <c r="BK215" s="227">
        <f>ROUND(I215*H215,2)</f>
        <v>0</v>
      </c>
      <c r="BL215" s="20" t="s">
        <v>86</v>
      </c>
      <c r="BM215" s="226" t="s">
        <v>1314</v>
      </c>
    </row>
    <row r="216" s="2" customFormat="1">
      <c r="A216" s="41"/>
      <c r="B216" s="42"/>
      <c r="C216" s="43"/>
      <c r="D216" s="228" t="s">
        <v>151</v>
      </c>
      <c r="E216" s="43"/>
      <c r="F216" s="229" t="s">
        <v>1313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151</v>
      </c>
      <c r="AU216" s="20" t="s">
        <v>88</v>
      </c>
    </row>
    <row r="217" s="2" customFormat="1">
      <c r="A217" s="41"/>
      <c r="B217" s="42"/>
      <c r="C217" s="43"/>
      <c r="D217" s="233" t="s">
        <v>153</v>
      </c>
      <c r="E217" s="43"/>
      <c r="F217" s="234" t="s">
        <v>1315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153</v>
      </c>
      <c r="AU217" s="20" t="s">
        <v>88</v>
      </c>
    </row>
    <row r="218" s="2" customFormat="1" ht="16.5" customHeight="1">
      <c r="A218" s="41"/>
      <c r="B218" s="42"/>
      <c r="C218" s="215" t="s">
        <v>470</v>
      </c>
      <c r="D218" s="215" t="s">
        <v>144</v>
      </c>
      <c r="E218" s="216" t="s">
        <v>1316</v>
      </c>
      <c r="F218" s="217" t="s">
        <v>1317</v>
      </c>
      <c r="G218" s="218" t="s">
        <v>483</v>
      </c>
      <c r="H218" s="219">
        <v>30.5</v>
      </c>
      <c r="I218" s="220"/>
      <c r="J218" s="221">
        <f>ROUND(I218*H218,2)</f>
        <v>0</v>
      </c>
      <c r="K218" s="217" t="s">
        <v>148</v>
      </c>
      <c r="L218" s="47"/>
      <c r="M218" s="222" t="s">
        <v>19</v>
      </c>
      <c r="N218" s="223" t="s">
        <v>49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86</v>
      </c>
      <c r="AT218" s="226" t="s">
        <v>144</v>
      </c>
      <c r="AU218" s="226" t="s">
        <v>88</v>
      </c>
      <c r="AY218" s="20" t="s">
        <v>142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86</v>
      </c>
      <c r="BK218" s="227">
        <f>ROUND(I218*H218,2)</f>
        <v>0</v>
      </c>
      <c r="BL218" s="20" t="s">
        <v>86</v>
      </c>
      <c r="BM218" s="226" t="s">
        <v>1318</v>
      </c>
    </row>
    <row r="219" s="2" customFormat="1">
      <c r="A219" s="41"/>
      <c r="B219" s="42"/>
      <c r="C219" s="43"/>
      <c r="D219" s="228" t="s">
        <v>151</v>
      </c>
      <c r="E219" s="43"/>
      <c r="F219" s="229" t="s">
        <v>1317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151</v>
      </c>
      <c r="AU219" s="20" t="s">
        <v>88</v>
      </c>
    </row>
    <row r="220" s="2" customFormat="1">
      <c r="A220" s="41"/>
      <c r="B220" s="42"/>
      <c r="C220" s="43"/>
      <c r="D220" s="233" t="s">
        <v>153</v>
      </c>
      <c r="E220" s="43"/>
      <c r="F220" s="234" t="s">
        <v>1319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153</v>
      </c>
      <c r="AU220" s="20" t="s">
        <v>88</v>
      </c>
    </row>
    <row r="221" s="2" customFormat="1" ht="16.5" customHeight="1">
      <c r="A221" s="41"/>
      <c r="B221" s="42"/>
      <c r="C221" s="215" t="s">
        <v>474</v>
      </c>
      <c r="D221" s="215" t="s">
        <v>144</v>
      </c>
      <c r="E221" s="216" t="s">
        <v>1320</v>
      </c>
      <c r="F221" s="217" t="s">
        <v>1321</v>
      </c>
      <c r="G221" s="218" t="s">
        <v>483</v>
      </c>
      <c r="H221" s="219">
        <v>1</v>
      </c>
      <c r="I221" s="220"/>
      <c r="J221" s="221">
        <f>ROUND(I221*H221,2)</f>
        <v>0</v>
      </c>
      <c r="K221" s="217" t="s">
        <v>148</v>
      </c>
      <c r="L221" s="47"/>
      <c r="M221" s="222" t="s">
        <v>19</v>
      </c>
      <c r="N221" s="223" t="s">
        <v>49</v>
      </c>
      <c r="O221" s="87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627</v>
      </c>
      <c r="AT221" s="226" t="s">
        <v>144</v>
      </c>
      <c r="AU221" s="226" t="s">
        <v>88</v>
      </c>
      <c r="AY221" s="20" t="s">
        <v>142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86</v>
      </c>
      <c r="BK221" s="227">
        <f>ROUND(I221*H221,2)</f>
        <v>0</v>
      </c>
      <c r="BL221" s="20" t="s">
        <v>627</v>
      </c>
      <c r="BM221" s="226" t="s">
        <v>1322</v>
      </c>
    </row>
    <row r="222" s="2" customFormat="1">
      <c r="A222" s="41"/>
      <c r="B222" s="42"/>
      <c r="C222" s="43"/>
      <c r="D222" s="228" t="s">
        <v>151</v>
      </c>
      <c r="E222" s="43"/>
      <c r="F222" s="229" t="s">
        <v>1323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151</v>
      </c>
      <c r="AU222" s="20" t="s">
        <v>88</v>
      </c>
    </row>
    <row r="223" s="2" customFormat="1">
      <c r="A223" s="41"/>
      <c r="B223" s="42"/>
      <c r="C223" s="43"/>
      <c r="D223" s="233" t="s">
        <v>153</v>
      </c>
      <c r="E223" s="43"/>
      <c r="F223" s="234" t="s">
        <v>1324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153</v>
      </c>
      <c r="AU223" s="20" t="s">
        <v>88</v>
      </c>
    </row>
    <row r="224" s="2" customFormat="1" ht="24.15" customHeight="1">
      <c r="A224" s="41"/>
      <c r="B224" s="42"/>
      <c r="C224" s="271" t="s">
        <v>480</v>
      </c>
      <c r="D224" s="271" t="s">
        <v>318</v>
      </c>
      <c r="E224" s="272" t="s">
        <v>1325</v>
      </c>
      <c r="F224" s="273" t="s">
        <v>1326</v>
      </c>
      <c r="G224" s="274" t="s">
        <v>483</v>
      </c>
      <c r="H224" s="275">
        <v>1.1499999999999999</v>
      </c>
      <c r="I224" s="276"/>
      <c r="J224" s="277">
        <f>ROUND(I224*H224,2)</f>
        <v>0</v>
      </c>
      <c r="K224" s="273" t="s">
        <v>19</v>
      </c>
      <c r="L224" s="278"/>
      <c r="M224" s="279" t="s">
        <v>19</v>
      </c>
      <c r="N224" s="280" t="s">
        <v>49</v>
      </c>
      <c r="O224" s="87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1264</v>
      </c>
      <c r="AT224" s="226" t="s">
        <v>318</v>
      </c>
      <c r="AU224" s="226" t="s">
        <v>88</v>
      </c>
      <c r="AY224" s="20" t="s">
        <v>142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86</v>
      </c>
      <c r="BK224" s="227">
        <f>ROUND(I224*H224,2)</f>
        <v>0</v>
      </c>
      <c r="BL224" s="20" t="s">
        <v>627</v>
      </c>
      <c r="BM224" s="226" t="s">
        <v>1327</v>
      </c>
    </row>
    <row r="225" s="2" customFormat="1">
      <c r="A225" s="41"/>
      <c r="B225" s="42"/>
      <c r="C225" s="43"/>
      <c r="D225" s="228" t="s">
        <v>151</v>
      </c>
      <c r="E225" s="43"/>
      <c r="F225" s="229" t="s">
        <v>1326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151</v>
      </c>
      <c r="AU225" s="20" t="s">
        <v>88</v>
      </c>
    </row>
    <row r="226" s="13" customFormat="1">
      <c r="A226" s="13"/>
      <c r="B226" s="235"/>
      <c r="C226" s="236"/>
      <c r="D226" s="228" t="s">
        <v>155</v>
      </c>
      <c r="E226" s="236"/>
      <c r="F226" s="238" t="s">
        <v>1328</v>
      </c>
      <c r="G226" s="236"/>
      <c r="H226" s="239">
        <v>1.1499999999999999</v>
      </c>
      <c r="I226" s="240"/>
      <c r="J226" s="236"/>
      <c r="K226" s="236"/>
      <c r="L226" s="24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5" t="s">
        <v>155</v>
      </c>
      <c r="AU226" s="245" t="s">
        <v>88</v>
      </c>
      <c r="AV226" s="13" t="s">
        <v>88</v>
      </c>
      <c r="AW226" s="13" t="s">
        <v>4</v>
      </c>
      <c r="AX226" s="13" t="s">
        <v>86</v>
      </c>
      <c r="AY226" s="245" t="s">
        <v>142</v>
      </c>
    </row>
    <row r="227" s="2" customFormat="1" ht="16.5" customHeight="1">
      <c r="A227" s="41"/>
      <c r="B227" s="42"/>
      <c r="C227" s="215" t="s">
        <v>490</v>
      </c>
      <c r="D227" s="215" t="s">
        <v>144</v>
      </c>
      <c r="E227" s="216" t="s">
        <v>1329</v>
      </c>
      <c r="F227" s="217" t="s">
        <v>1330</v>
      </c>
      <c r="G227" s="218" t="s">
        <v>483</v>
      </c>
      <c r="H227" s="219">
        <v>6</v>
      </c>
      <c r="I227" s="220"/>
      <c r="J227" s="221">
        <f>ROUND(I227*H227,2)</f>
        <v>0</v>
      </c>
      <c r="K227" s="217" t="s">
        <v>148</v>
      </c>
      <c r="L227" s="47"/>
      <c r="M227" s="222" t="s">
        <v>19</v>
      </c>
      <c r="N227" s="223" t="s">
        <v>49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627</v>
      </c>
      <c r="AT227" s="226" t="s">
        <v>144</v>
      </c>
      <c r="AU227" s="226" t="s">
        <v>88</v>
      </c>
      <c r="AY227" s="20" t="s">
        <v>142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86</v>
      </c>
      <c r="BK227" s="227">
        <f>ROUND(I227*H227,2)</f>
        <v>0</v>
      </c>
      <c r="BL227" s="20" t="s">
        <v>627</v>
      </c>
      <c r="BM227" s="226" t="s">
        <v>1331</v>
      </c>
    </row>
    <row r="228" s="2" customFormat="1">
      <c r="A228" s="41"/>
      <c r="B228" s="42"/>
      <c r="C228" s="43"/>
      <c r="D228" s="228" t="s">
        <v>151</v>
      </c>
      <c r="E228" s="43"/>
      <c r="F228" s="229" t="s">
        <v>1332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151</v>
      </c>
      <c r="AU228" s="20" t="s">
        <v>88</v>
      </c>
    </row>
    <row r="229" s="2" customFormat="1">
      <c r="A229" s="41"/>
      <c r="B229" s="42"/>
      <c r="C229" s="43"/>
      <c r="D229" s="233" t="s">
        <v>153</v>
      </c>
      <c r="E229" s="43"/>
      <c r="F229" s="234" t="s">
        <v>1333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153</v>
      </c>
      <c r="AU229" s="20" t="s">
        <v>88</v>
      </c>
    </row>
    <row r="230" s="13" customFormat="1">
      <c r="A230" s="13"/>
      <c r="B230" s="235"/>
      <c r="C230" s="236"/>
      <c r="D230" s="228" t="s">
        <v>155</v>
      </c>
      <c r="E230" s="237" t="s">
        <v>19</v>
      </c>
      <c r="F230" s="238" t="s">
        <v>1334</v>
      </c>
      <c r="G230" s="236"/>
      <c r="H230" s="239">
        <v>6</v>
      </c>
      <c r="I230" s="240"/>
      <c r="J230" s="236"/>
      <c r="K230" s="236"/>
      <c r="L230" s="241"/>
      <c r="M230" s="242"/>
      <c r="N230" s="243"/>
      <c r="O230" s="243"/>
      <c r="P230" s="243"/>
      <c r="Q230" s="243"/>
      <c r="R230" s="243"/>
      <c r="S230" s="243"/>
      <c r="T230" s="24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5" t="s">
        <v>155</v>
      </c>
      <c r="AU230" s="245" t="s">
        <v>88</v>
      </c>
      <c r="AV230" s="13" t="s">
        <v>88</v>
      </c>
      <c r="AW230" s="13" t="s">
        <v>37</v>
      </c>
      <c r="AX230" s="13" t="s">
        <v>78</v>
      </c>
      <c r="AY230" s="245" t="s">
        <v>142</v>
      </c>
    </row>
    <row r="231" s="15" customFormat="1">
      <c r="A231" s="15"/>
      <c r="B231" s="256"/>
      <c r="C231" s="257"/>
      <c r="D231" s="228" t="s">
        <v>155</v>
      </c>
      <c r="E231" s="258" t="s">
        <v>19</v>
      </c>
      <c r="F231" s="259" t="s">
        <v>194</v>
      </c>
      <c r="G231" s="257"/>
      <c r="H231" s="260">
        <v>6</v>
      </c>
      <c r="I231" s="261"/>
      <c r="J231" s="257"/>
      <c r="K231" s="257"/>
      <c r="L231" s="262"/>
      <c r="M231" s="263"/>
      <c r="N231" s="264"/>
      <c r="O231" s="264"/>
      <c r="P231" s="264"/>
      <c r="Q231" s="264"/>
      <c r="R231" s="264"/>
      <c r="S231" s="264"/>
      <c r="T231" s="26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6" t="s">
        <v>155</v>
      </c>
      <c r="AU231" s="266" t="s">
        <v>88</v>
      </c>
      <c r="AV231" s="15" t="s">
        <v>149</v>
      </c>
      <c r="AW231" s="15" t="s">
        <v>37</v>
      </c>
      <c r="AX231" s="15" t="s">
        <v>86</v>
      </c>
      <c r="AY231" s="266" t="s">
        <v>142</v>
      </c>
    </row>
    <row r="232" s="2" customFormat="1" ht="21.75" customHeight="1">
      <c r="A232" s="41"/>
      <c r="B232" s="42"/>
      <c r="C232" s="271" t="s">
        <v>498</v>
      </c>
      <c r="D232" s="271" t="s">
        <v>318</v>
      </c>
      <c r="E232" s="272" t="s">
        <v>1335</v>
      </c>
      <c r="F232" s="273" t="s">
        <v>1336</v>
      </c>
      <c r="G232" s="274" t="s">
        <v>483</v>
      </c>
      <c r="H232" s="275">
        <v>1.1499999999999999</v>
      </c>
      <c r="I232" s="276"/>
      <c r="J232" s="277">
        <f>ROUND(I232*H232,2)</f>
        <v>0</v>
      </c>
      <c r="K232" s="273" t="s">
        <v>19</v>
      </c>
      <c r="L232" s="278"/>
      <c r="M232" s="279" t="s">
        <v>19</v>
      </c>
      <c r="N232" s="280" t="s">
        <v>49</v>
      </c>
      <c r="O232" s="87"/>
      <c r="P232" s="224">
        <f>O232*H232</f>
        <v>0</v>
      </c>
      <c r="Q232" s="224">
        <v>0</v>
      </c>
      <c r="R232" s="224">
        <f>Q232*H232</f>
        <v>0</v>
      </c>
      <c r="S232" s="224">
        <v>0</v>
      </c>
      <c r="T232" s="225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6" t="s">
        <v>1264</v>
      </c>
      <c r="AT232" s="226" t="s">
        <v>318</v>
      </c>
      <c r="AU232" s="226" t="s">
        <v>88</v>
      </c>
      <c r="AY232" s="20" t="s">
        <v>142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20" t="s">
        <v>86</v>
      </c>
      <c r="BK232" s="227">
        <f>ROUND(I232*H232,2)</f>
        <v>0</v>
      </c>
      <c r="BL232" s="20" t="s">
        <v>627</v>
      </c>
      <c r="BM232" s="226" t="s">
        <v>1337</v>
      </c>
    </row>
    <row r="233" s="2" customFormat="1">
      <c r="A233" s="41"/>
      <c r="B233" s="42"/>
      <c r="C233" s="43"/>
      <c r="D233" s="228" t="s">
        <v>151</v>
      </c>
      <c r="E233" s="43"/>
      <c r="F233" s="229" t="s">
        <v>1336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151</v>
      </c>
      <c r="AU233" s="20" t="s">
        <v>88</v>
      </c>
    </row>
    <row r="234" s="13" customFormat="1">
      <c r="A234" s="13"/>
      <c r="B234" s="235"/>
      <c r="C234" s="236"/>
      <c r="D234" s="228" t="s">
        <v>155</v>
      </c>
      <c r="E234" s="236"/>
      <c r="F234" s="238" t="s">
        <v>1328</v>
      </c>
      <c r="G234" s="236"/>
      <c r="H234" s="239">
        <v>1.1499999999999999</v>
      </c>
      <c r="I234" s="240"/>
      <c r="J234" s="236"/>
      <c r="K234" s="236"/>
      <c r="L234" s="241"/>
      <c r="M234" s="242"/>
      <c r="N234" s="243"/>
      <c r="O234" s="243"/>
      <c r="P234" s="243"/>
      <c r="Q234" s="243"/>
      <c r="R234" s="243"/>
      <c r="S234" s="243"/>
      <c r="T234" s="24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5" t="s">
        <v>155</v>
      </c>
      <c r="AU234" s="245" t="s">
        <v>88</v>
      </c>
      <c r="AV234" s="13" t="s">
        <v>88</v>
      </c>
      <c r="AW234" s="13" t="s">
        <v>4</v>
      </c>
      <c r="AX234" s="13" t="s">
        <v>86</v>
      </c>
      <c r="AY234" s="245" t="s">
        <v>142</v>
      </c>
    </row>
    <row r="235" s="2" customFormat="1" ht="21.75" customHeight="1">
      <c r="A235" s="41"/>
      <c r="B235" s="42"/>
      <c r="C235" s="271" t="s">
        <v>505</v>
      </c>
      <c r="D235" s="271" t="s">
        <v>318</v>
      </c>
      <c r="E235" s="272" t="s">
        <v>1338</v>
      </c>
      <c r="F235" s="273" t="s">
        <v>1339</v>
      </c>
      <c r="G235" s="274" t="s">
        <v>483</v>
      </c>
      <c r="H235" s="275">
        <v>5.75</v>
      </c>
      <c r="I235" s="276"/>
      <c r="J235" s="277">
        <f>ROUND(I235*H235,2)</f>
        <v>0</v>
      </c>
      <c r="K235" s="273" t="s">
        <v>19</v>
      </c>
      <c r="L235" s="278"/>
      <c r="M235" s="279" t="s">
        <v>19</v>
      </c>
      <c r="N235" s="280" t="s">
        <v>49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1264</v>
      </c>
      <c r="AT235" s="226" t="s">
        <v>318</v>
      </c>
      <c r="AU235" s="226" t="s">
        <v>88</v>
      </c>
      <c r="AY235" s="20" t="s">
        <v>142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86</v>
      </c>
      <c r="BK235" s="227">
        <f>ROUND(I235*H235,2)</f>
        <v>0</v>
      </c>
      <c r="BL235" s="20" t="s">
        <v>627</v>
      </c>
      <c r="BM235" s="226" t="s">
        <v>1340</v>
      </c>
    </row>
    <row r="236" s="2" customFormat="1">
      <c r="A236" s="41"/>
      <c r="B236" s="42"/>
      <c r="C236" s="43"/>
      <c r="D236" s="228" t="s">
        <v>151</v>
      </c>
      <c r="E236" s="43"/>
      <c r="F236" s="229" t="s">
        <v>1339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151</v>
      </c>
      <c r="AU236" s="20" t="s">
        <v>88</v>
      </c>
    </row>
    <row r="237" s="13" customFormat="1">
      <c r="A237" s="13"/>
      <c r="B237" s="235"/>
      <c r="C237" s="236"/>
      <c r="D237" s="228" t="s">
        <v>155</v>
      </c>
      <c r="E237" s="236"/>
      <c r="F237" s="238" t="s">
        <v>1341</v>
      </c>
      <c r="G237" s="236"/>
      <c r="H237" s="239">
        <v>5.75</v>
      </c>
      <c r="I237" s="240"/>
      <c r="J237" s="236"/>
      <c r="K237" s="236"/>
      <c r="L237" s="241"/>
      <c r="M237" s="242"/>
      <c r="N237" s="243"/>
      <c r="O237" s="243"/>
      <c r="P237" s="243"/>
      <c r="Q237" s="243"/>
      <c r="R237" s="243"/>
      <c r="S237" s="243"/>
      <c r="T237" s="24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5" t="s">
        <v>155</v>
      </c>
      <c r="AU237" s="245" t="s">
        <v>88</v>
      </c>
      <c r="AV237" s="13" t="s">
        <v>88</v>
      </c>
      <c r="AW237" s="13" t="s">
        <v>4</v>
      </c>
      <c r="AX237" s="13" t="s">
        <v>86</v>
      </c>
      <c r="AY237" s="245" t="s">
        <v>142</v>
      </c>
    </row>
    <row r="238" s="2" customFormat="1" ht="16.5" customHeight="1">
      <c r="A238" s="41"/>
      <c r="B238" s="42"/>
      <c r="C238" s="215" t="s">
        <v>512</v>
      </c>
      <c r="D238" s="215" t="s">
        <v>144</v>
      </c>
      <c r="E238" s="216" t="s">
        <v>1342</v>
      </c>
      <c r="F238" s="217" t="s">
        <v>1343</v>
      </c>
      <c r="G238" s="218" t="s">
        <v>483</v>
      </c>
      <c r="H238" s="219">
        <v>30.5</v>
      </c>
      <c r="I238" s="220"/>
      <c r="J238" s="221">
        <f>ROUND(I238*H238,2)</f>
        <v>0</v>
      </c>
      <c r="K238" s="217" t="s">
        <v>148</v>
      </c>
      <c r="L238" s="47"/>
      <c r="M238" s="222" t="s">
        <v>19</v>
      </c>
      <c r="N238" s="223" t="s">
        <v>49</v>
      </c>
      <c r="O238" s="87"/>
      <c r="P238" s="224">
        <f>O238*H238</f>
        <v>0</v>
      </c>
      <c r="Q238" s="224">
        <v>0</v>
      </c>
      <c r="R238" s="224">
        <f>Q238*H238</f>
        <v>0</v>
      </c>
      <c r="S238" s="224">
        <v>0</v>
      </c>
      <c r="T238" s="225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6" t="s">
        <v>627</v>
      </c>
      <c r="AT238" s="226" t="s">
        <v>144</v>
      </c>
      <c r="AU238" s="226" t="s">
        <v>88</v>
      </c>
      <c r="AY238" s="20" t="s">
        <v>142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20" t="s">
        <v>86</v>
      </c>
      <c r="BK238" s="227">
        <f>ROUND(I238*H238,2)</f>
        <v>0</v>
      </c>
      <c r="BL238" s="20" t="s">
        <v>627</v>
      </c>
      <c r="BM238" s="226" t="s">
        <v>1344</v>
      </c>
    </row>
    <row r="239" s="2" customFormat="1">
      <c r="A239" s="41"/>
      <c r="B239" s="42"/>
      <c r="C239" s="43"/>
      <c r="D239" s="228" t="s">
        <v>151</v>
      </c>
      <c r="E239" s="43"/>
      <c r="F239" s="229" t="s">
        <v>1345</v>
      </c>
      <c r="G239" s="43"/>
      <c r="H239" s="43"/>
      <c r="I239" s="230"/>
      <c r="J239" s="43"/>
      <c r="K239" s="43"/>
      <c r="L239" s="47"/>
      <c r="M239" s="231"/>
      <c r="N239" s="232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151</v>
      </c>
      <c r="AU239" s="20" t="s">
        <v>88</v>
      </c>
    </row>
    <row r="240" s="2" customFormat="1">
      <c r="A240" s="41"/>
      <c r="B240" s="42"/>
      <c r="C240" s="43"/>
      <c r="D240" s="233" t="s">
        <v>153</v>
      </c>
      <c r="E240" s="43"/>
      <c r="F240" s="234" t="s">
        <v>1346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153</v>
      </c>
      <c r="AU240" s="20" t="s">
        <v>88</v>
      </c>
    </row>
    <row r="241" s="13" customFormat="1">
      <c r="A241" s="13"/>
      <c r="B241" s="235"/>
      <c r="C241" s="236"/>
      <c r="D241" s="228" t="s">
        <v>155</v>
      </c>
      <c r="E241" s="237" t="s">
        <v>19</v>
      </c>
      <c r="F241" s="238" t="s">
        <v>1347</v>
      </c>
      <c r="G241" s="236"/>
      <c r="H241" s="239">
        <v>16.5</v>
      </c>
      <c r="I241" s="240"/>
      <c r="J241" s="236"/>
      <c r="K241" s="236"/>
      <c r="L241" s="241"/>
      <c r="M241" s="242"/>
      <c r="N241" s="243"/>
      <c r="O241" s="243"/>
      <c r="P241" s="243"/>
      <c r="Q241" s="243"/>
      <c r="R241" s="243"/>
      <c r="S241" s="243"/>
      <c r="T241" s="24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5" t="s">
        <v>155</v>
      </c>
      <c r="AU241" s="245" t="s">
        <v>88</v>
      </c>
      <c r="AV241" s="13" t="s">
        <v>88</v>
      </c>
      <c r="AW241" s="13" t="s">
        <v>37</v>
      </c>
      <c r="AX241" s="13" t="s">
        <v>78</v>
      </c>
      <c r="AY241" s="245" t="s">
        <v>142</v>
      </c>
    </row>
    <row r="242" s="13" customFormat="1">
      <c r="A242" s="13"/>
      <c r="B242" s="235"/>
      <c r="C242" s="236"/>
      <c r="D242" s="228" t="s">
        <v>155</v>
      </c>
      <c r="E242" s="237" t="s">
        <v>19</v>
      </c>
      <c r="F242" s="238" t="s">
        <v>1348</v>
      </c>
      <c r="G242" s="236"/>
      <c r="H242" s="239">
        <v>14</v>
      </c>
      <c r="I242" s="240"/>
      <c r="J242" s="236"/>
      <c r="K242" s="236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155</v>
      </c>
      <c r="AU242" s="245" t="s">
        <v>88</v>
      </c>
      <c r="AV242" s="13" t="s">
        <v>88</v>
      </c>
      <c r="AW242" s="13" t="s">
        <v>37</v>
      </c>
      <c r="AX242" s="13" t="s">
        <v>78</v>
      </c>
      <c r="AY242" s="245" t="s">
        <v>142</v>
      </c>
    </row>
    <row r="243" s="15" customFormat="1">
      <c r="A243" s="15"/>
      <c r="B243" s="256"/>
      <c r="C243" s="257"/>
      <c r="D243" s="228" t="s">
        <v>155</v>
      </c>
      <c r="E243" s="258" t="s">
        <v>19</v>
      </c>
      <c r="F243" s="259" t="s">
        <v>194</v>
      </c>
      <c r="G243" s="257"/>
      <c r="H243" s="260">
        <v>30.5</v>
      </c>
      <c r="I243" s="261"/>
      <c r="J243" s="257"/>
      <c r="K243" s="257"/>
      <c r="L243" s="262"/>
      <c r="M243" s="263"/>
      <c r="N243" s="264"/>
      <c r="O243" s="264"/>
      <c r="P243" s="264"/>
      <c r="Q243" s="264"/>
      <c r="R243" s="264"/>
      <c r="S243" s="264"/>
      <c r="T243" s="26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6" t="s">
        <v>155</v>
      </c>
      <c r="AU243" s="266" t="s">
        <v>88</v>
      </c>
      <c r="AV243" s="15" t="s">
        <v>149</v>
      </c>
      <c r="AW243" s="15" t="s">
        <v>37</v>
      </c>
      <c r="AX243" s="15" t="s">
        <v>86</v>
      </c>
      <c r="AY243" s="266" t="s">
        <v>142</v>
      </c>
    </row>
    <row r="244" s="2" customFormat="1" ht="21.75" customHeight="1">
      <c r="A244" s="41"/>
      <c r="B244" s="42"/>
      <c r="C244" s="271" t="s">
        <v>519</v>
      </c>
      <c r="D244" s="271" t="s">
        <v>318</v>
      </c>
      <c r="E244" s="272" t="s">
        <v>1349</v>
      </c>
      <c r="F244" s="273" t="s">
        <v>1350</v>
      </c>
      <c r="G244" s="274" t="s">
        <v>483</v>
      </c>
      <c r="H244" s="275">
        <v>2.875</v>
      </c>
      <c r="I244" s="276"/>
      <c r="J244" s="277">
        <f>ROUND(I244*H244,2)</f>
        <v>0</v>
      </c>
      <c r="K244" s="273" t="s">
        <v>19</v>
      </c>
      <c r="L244" s="278"/>
      <c r="M244" s="279" t="s">
        <v>19</v>
      </c>
      <c r="N244" s="280" t="s">
        <v>49</v>
      </c>
      <c r="O244" s="87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6" t="s">
        <v>1264</v>
      </c>
      <c r="AT244" s="226" t="s">
        <v>318</v>
      </c>
      <c r="AU244" s="226" t="s">
        <v>88</v>
      </c>
      <c r="AY244" s="20" t="s">
        <v>142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20" t="s">
        <v>86</v>
      </c>
      <c r="BK244" s="227">
        <f>ROUND(I244*H244,2)</f>
        <v>0</v>
      </c>
      <c r="BL244" s="20" t="s">
        <v>627</v>
      </c>
      <c r="BM244" s="226" t="s">
        <v>1351</v>
      </c>
    </row>
    <row r="245" s="2" customFormat="1">
      <c r="A245" s="41"/>
      <c r="B245" s="42"/>
      <c r="C245" s="43"/>
      <c r="D245" s="228" t="s">
        <v>151</v>
      </c>
      <c r="E245" s="43"/>
      <c r="F245" s="229" t="s">
        <v>1350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151</v>
      </c>
      <c r="AU245" s="20" t="s">
        <v>88</v>
      </c>
    </row>
    <row r="246" s="13" customFormat="1">
      <c r="A246" s="13"/>
      <c r="B246" s="235"/>
      <c r="C246" s="236"/>
      <c r="D246" s="228" t="s">
        <v>155</v>
      </c>
      <c r="E246" s="236"/>
      <c r="F246" s="238" t="s">
        <v>1352</v>
      </c>
      <c r="G246" s="236"/>
      <c r="H246" s="239">
        <v>2.875</v>
      </c>
      <c r="I246" s="240"/>
      <c r="J246" s="236"/>
      <c r="K246" s="236"/>
      <c r="L246" s="241"/>
      <c r="M246" s="242"/>
      <c r="N246" s="243"/>
      <c r="O246" s="243"/>
      <c r="P246" s="243"/>
      <c r="Q246" s="243"/>
      <c r="R246" s="243"/>
      <c r="S246" s="243"/>
      <c r="T246" s="24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5" t="s">
        <v>155</v>
      </c>
      <c r="AU246" s="245" t="s">
        <v>88</v>
      </c>
      <c r="AV246" s="13" t="s">
        <v>88</v>
      </c>
      <c r="AW246" s="13" t="s">
        <v>4</v>
      </c>
      <c r="AX246" s="13" t="s">
        <v>86</v>
      </c>
      <c r="AY246" s="245" t="s">
        <v>142</v>
      </c>
    </row>
    <row r="247" s="2" customFormat="1" ht="16.5" customHeight="1">
      <c r="A247" s="41"/>
      <c r="B247" s="42"/>
      <c r="C247" s="271" t="s">
        <v>522</v>
      </c>
      <c r="D247" s="271" t="s">
        <v>318</v>
      </c>
      <c r="E247" s="272" t="s">
        <v>1353</v>
      </c>
      <c r="F247" s="273" t="s">
        <v>1354</v>
      </c>
      <c r="G247" s="274" t="s">
        <v>483</v>
      </c>
      <c r="H247" s="275">
        <v>16.100000000000001</v>
      </c>
      <c r="I247" s="276"/>
      <c r="J247" s="277">
        <f>ROUND(I247*H247,2)</f>
        <v>0</v>
      </c>
      <c r="K247" s="273" t="s">
        <v>19</v>
      </c>
      <c r="L247" s="278"/>
      <c r="M247" s="279" t="s">
        <v>19</v>
      </c>
      <c r="N247" s="280" t="s">
        <v>49</v>
      </c>
      <c r="O247" s="87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1264</v>
      </c>
      <c r="AT247" s="226" t="s">
        <v>318</v>
      </c>
      <c r="AU247" s="226" t="s">
        <v>88</v>
      </c>
      <c r="AY247" s="20" t="s">
        <v>142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86</v>
      </c>
      <c r="BK247" s="227">
        <f>ROUND(I247*H247,2)</f>
        <v>0</v>
      </c>
      <c r="BL247" s="20" t="s">
        <v>627</v>
      </c>
      <c r="BM247" s="226" t="s">
        <v>1355</v>
      </c>
    </row>
    <row r="248" s="2" customFormat="1">
      <c r="A248" s="41"/>
      <c r="B248" s="42"/>
      <c r="C248" s="43"/>
      <c r="D248" s="228" t="s">
        <v>151</v>
      </c>
      <c r="E248" s="43"/>
      <c r="F248" s="229" t="s">
        <v>1354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151</v>
      </c>
      <c r="AU248" s="20" t="s">
        <v>88</v>
      </c>
    </row>
    <row r="249" s="13" customFormat="1">
      <c r="A249" s="13"/>
      <c r="B249" s="235"/>
      <c r="C249" s="236"/>
      <c r="D249" s="228" t="s">
        <v>155</v>
      </c>
      <c r="E249" s="236"/>
      <c r="F249" s="238" t="s">
        <v>1356</v>
      </c>
      <c r="G249" s="236"/>
      <c r="H249" s="239">
        <v>16.100000000000001</v>
      </c>
      <c r="I249" s="240"/>
      <c r="J249" s="236"/>
      <c r="K249" s="236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155</v>
      </c>
      <c r="AU249" s="245" t="s">
        <v>88</v>
      </c>
      <c r="AV249" s="13" t="s">
        <v>88</v>
      </c>
      <c r="AW249" s="13" t="s">
        <v>4</v>
      </c>
      <c r="AX249" s="13" t="s">
        <v>86</v>
      </c>
      <c r="AY249" s="245" t="s">
        <v>142</v>
      </c>
    </row>
    <row r="250" s="2" customFormat="1" ht="16.5" customHeight="1">
      <c r="A250" s="41"/>
      <c r="B250" s="42"/>
      <c r="C250" s="271" t="s">
        <v>528</v>
      </c>
      <c r="D250" s="271" t="s">
        <v>318</v>
      </c>
      <c r="E250" s="272" t="s">
        <v>1357</v>
      </c>
      <c r="F250" s="273" t="s">
        <v>1358</v>
      </c>
      <c r="G250" s="274" t="s">
        <v>483</v>
      </c>
      <c r="H250" s="275">
        <v>16.100000000000001</v>
      </c>
      <c r="I250" s="276"/>
      <c r="J250" s="277">
        <f>ROUND(I250*H250,2)</f>
        <v>0</v>
      </c>
      <c r="K250" s="273" t="s">
        <v>19</v>
      </c>
      <c r="L250" s="278"/>
      <c r="M250" s="279" t="s">
        <v>19</v>
      </c>
      <c r="N250" s="280" t="s">
        <v>49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1264</v>
      </c>
      <c r="AT250" s="226" t="s">
        <v>318</v>
      </c>
      <c r="AU250" s="226" t="s">
        <v>88</v>
      </c>
      <c r="AY250" s="20" t="s">
        <v>142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86</v>
      </c>
      <c r="BK250" s="227">
        <f>ROUND(I250*H250,2)</f>
        <v>0</v>
      </c>
      <c r="BL250" s="20" t="s">
        <v>627</v>
      </c>
      <c r="BM250" s="226" t="s">
        <v>1359</v>
      </c>
    </row>
    <row r="251" s="2" customFormat="1">
      <c r="A251" s="41"/>
      <c r="B251" s="42"/>
      <c r="C251" s="43"/>
      <c r="D251" s="228" t="s">
        <v>151</v>
      </c>
      <c r="E251" s="43"/>
      <c r="F251" s="229" t="s">
        <v>1358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151</v>
      </c>
      <c r="AU251" s="20" t="s">
        <v>88</v>
      </c>
    </row>
    <row r="252" s="13" customFormat="1">
      <c r="A252" s="13"/>
      <c r="B252" s="235"/>
      <c r="C252" s="236"/>
      <c r="D252" s="228" t="s">
        <v>155</v>
      </c>
      <c r="E252" s="236"/>
      <c r="F252" s="238" t="s">
        <v>1356</v>
      </c>
      <c r="G252" s="236"/>
      <c r="H252" s="239">
        <v>16.100000000000001</v>
      </c>
      <c r="I252" s="240"/>
      <c r="J252" s="236"/>
      <c r="K252" s="236"/>
      <c r="L252" s="241"/>
      <c r="M252" s="242"/>
      <c r="N252" s="243"/>
      <c r="O252" s="243"/>
      <c r="P252" s="243"/>
      <c r="Q252" s="243"/>
      <c r="R252" s="243"/>
      <c r="S252" s="243"/>
      <c r="T252" s="24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5" t="s">
        <v>155</v>
      </c>
      <c r="AU252" s="245" t="s">
        <v>88</v>
      </c>
      <c r="AV252" s="13" t="s">
        <v>88</v>
      </c>
      <c r="AW252" s="13" t="s">
        <v>4</v>
      </c>
      <c r="AX252" s="13" t="s">
        <v>86</v>
      </c>
      <c r="AY252" s="245" t="s">
        <v>142</v>
      </c>
    </row>
    <row r="253" s="2" customFormat="1" ht="16.5" customHeight="1">
      <c r="A253" s="41"/>
      <c r="B253" s="42"/>
      <c r="C253" s="215" t="s">
        <v>535</v>
      </c>
      <c r="D253" s="215" t="s">
        <v>144</v>
      </c>
      <c r="E253" s="216" t="s">
        <v>1360</v>
      </c>
      <c r="F253" s="217" t="s">
        <v>1361</v>
      </c>
      <c r="G253" s="218" t="s">
        <v>248</v>
      </c>
      <c r="H253" s="219">
        <v>2</v>
      </c>
      <c r="I253" s="220"/>
      <c r="J253" s="221">
        <f>ROUND(I253*H253,2)</f>
        <v>0</v>
      </c>
      <c r="K253" s="217" t="s">
        <v>148</v>
      </c>
      <c r="L253" s="47"/>
      <c r="M253" s="222" t="s">
        <v>19</v>
      </c>
      <c r="N253" s="223" t="s">
        <v>49</v>
      </c>
      <c r="O253" s="87"/>
      <c r="P253" s="224">
        <f>O253*H253</f>
        <v>0</v>
      </c>
      <c r="Q253" s="224">
        <v>1.0000000000000001E-05</v>
      </c>
      <c r="R253" s="224">
        <f>Q253*H253</f>
        <v>2.0000000000000002E-05</v>
      </c>
      <c r="S253" s="224">
        <v>0</v>
      </c>
      <c r="T253" s="225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6" t="s">
        <v>627</v>
      </c>
      <c r="AT253" s="226" t="s">
        <v>144</v>
      </c>
      <c r="AU253" s="226" t="s">
        <v>88</v>
      </c>
      <c r="AY253" s="20" t="s">
        <v>142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20" t="s">
        <v>86</v>
      </c>
      <c r="BK253" s="227">
        <f>ROUND(I253*H253,2)</f>
        <v>0</v>
      </c>
      <c r="BL253" s="20" t="s">
        <v>627</v>
      </c>
      <c r="BM253" s="226" t="s">
        <v>1362</v>
      </c>
    </row>
    <row r="254" s="2" customFormat="1">
      <c r="A254" s="41"/>
      <c r="B254" s="42"/>
      <c r="C254" s="43"/>
      <c r="D254" s="228" t="s">
        <v>151</v>
      </c>
      <c r="E254" s="43"/>
      <c r="F254" s="229" t="s">
        <v>1363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151</v>
      </c>
      <c r="AU254" s="20" t="s">
        <v>88</v>
      </c>
    </row>
    <row r="255" s="2" customFormat="1">
      <c r="A255" s="41"/>
      <c r="B255" s="42"/>
      <c r="C255" s="43"/>
      <c r="D255" s="233" t="s">
        <v>153</v>
      </c>
      <c r="E255" s="43"/>
      <c r="F255" s="234" t="s">
        <v>1364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88</v>
      </c>
    </row>
    <row r="256" s="2" customFormat="1" ht="24.15" customHeight="1">
      <c r="A256" s="41"/>
      <c r="B256" s="42"/>
      <c r="C256" s="271" t="s">
        <v>541</v>
      </c>
      <c r="D256" s="271" t="s">
        <v>318</v>
      </c>
      <c r="E256" s="272" t="s">
        <v>1365</v>
      </c>
      <c r="F256" s="273" t="s">
        <v>1366</v>
      </c>
      <c r="G256" s="274" t="s">
        <v>248</v>
      </c>
      <c r="H256" s="275">
        <v>2</v>
      </c>
      <c r="I256" s="276"/>
      <c r="J256" s="277">
        <f>ROUND(I256*H256,2)</f>
        <v>0</v>
      </c>
      <c r="K256" s="273" t="s">
        <v>19</v>
      </c>
      <c r="L256" s="278"/>
      <c r="M256" s="279" t="s">
        <v>19</v>
      </c>
      <c r="N256" s="280" t="s">
        <v>49</v>
      </c>
      <c r="O256" s="87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1264</v>
      </c>
      <c r="AT256" s="226" t="s">
        <v>318</v>
      </c>
      <c r="AU256" s="226" t="s">
        <v>88</v>
      </c>
      <c r="AY256" s="20" t="s">
        <v>142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86</v>
      </c>
      <c r="BK256" s="227">
        <f>ROUND(I256*H256,2)</f>
        <v>0</v>
      </c>
      <c r="BL256" s="20" t="s">
        <v>627</v>
      </c>
      <c r="BM256" s="226" t="s">
        <v>1367</v>
      </c>
    </row>
    <row r="257" s="2" customFormat="1">
      <c r="A257" s="41"/>
      <c r="B257" s="42"/>
      <c r="C257" s="43"/>
      <c r="D257" s="228" t="s">
        <v>151</v>
      </c>
      <c r="E257" s="43"/>
      <c r="F257" s="229" t="s">
        <v>1366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151</v>
      </c>
      <c r="AU257" s="20" t="s">
        <v>88</v>
      </c>
    </row>
    <row r="258" s="2" customFormat="1" ht="16.5" customHeight="1">
      <c r="A258" s="41"/>
      <c r="B258" s="42"/>
      <c r="C258" s="215" t="s">
        <v>547</v>
      </c>
      <c r="D258" s="215" t="s">
        <v>144</v>
      </c>
      <c r="E258" s="216" t="s">
        <v>1368</v>
      </c>
      <c r="F258" s="217" t="s">
        <v>1369</v>
      </c>
      <c r="G258" s="218" t="s">
        <v>248</v>
      </c>
      <c r="H258" s="219">
        <v>1</v>
      </c>
      <c r="I258" s="220"/>
      <c r="J258" s="221">
        <f>ROUND(I258*H258,2)</f>
        <v>0</v>
      </c>
      <c r="K258" s="217" t="s">
        <v>148</v>
      </c>
      <c r="L258" s="47"/>
      <c r="M258" s="222" t="s">
        <v>19</v>
      </c>
      <c r="N258" s="223" t="s">
        <v>49</v>
      </c>
      <c r="O258" s="87"/>
      <c r="P258" s="224">
        <f>O258*H258</f>
        <v>0</v>
      </c>
      <c r="Q258" s="224">
        <v>1.0000000000000001E-05</v>
      </c>
      <c r="R258" s="224">
        <f>Q258*H258</f>
        <v>1.0000000000000001E-05</v>
      </c>
      <c r="S258" s="224">
        <v>0</v>
      </c>
      <c r="T258" s="225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26" t="s">
        <v>627</v>
      </c>
      <c r="AT258" s="226" t="s">
        <v>144</v>
      </c>
      <c r="AU258" s="226" t="s">
        <v>88</v>
      </c>
      <c r="AY258" s="20" t="s">
        <v>142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20" t="s">
        <v>86</v>
      </c>
      <c r="BK258" s="227">
        <f>ROUND(I258*H258,2)</f>
        <v>0</v>
      </c>
      <c r="BL258" s="20" t="s">
        <v>627</v>
      </c>
      <c r="BM258" s="226" t="s">
        <v>1370</v>
      </c>
    </row>
    <row r="259" s="2" customFormat="1">
      <c r="A259" s="41"/>
      <c r="B259" s="42"/>
      <c r="C259" s="43"/>
      <c r="D259" s="228" t="s">
        <v>151</v>
      </c>
      <c r="E259" s="43"/>
      <c r="F259" s="229" t="s">
        <v>1371</v>
      </c>
      <c r="G259" s="43"/>
      <c r="H259" s="43"/>
      <c r="I259" s="230"/>
      <c r="J259" s="43"/>
      <c r="K259" s="43"/>
      <c r="L259" s="47"/>
      <c r="M259" s="231"/>
      <c r="N259" s="232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151</v>
      </c>
      <c r="AU259" s="20" t="s">
        <v>88</v>
      </c>
    </row>
    <row r="260" s="2" customFormat="1">
      <c r="A260" s="41"/>
      <c r="B260" s="42"/>
      <c r="C260" s="43"/>
      <c r="D260" s="233" t="s">
        <v>153</v>
      </c>
      <c r="E260" s="43"/>
      <c r="F260" s="234" t="s">
        <v>1372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88</v>
      </c>
    </row>
    <row r="261" s="2" customFormat="1" ht="24.15" customHeight="1">
      <c r="A261" s="41"/>
      <c r="B261" s="42"/>
      <c r="C261" s="271" t="s">
        <v>553</v>
      </c>
      <c r="D261" s="271" t="s">
        <v>318</v>
      </c>
      <c r="E261" s="272" t="s">
        <v>1373</v>
      </c>
      <c r="F261" s="273" t="s">
        <v>1374</v>
      </c>
      <c r="G261" s="274" t="s">
        <v>248</v>
      </c>
      <c r="H261" s="275">
        <v>1</v>
      </c>
      <c r="I261" s="276"/>
      <c r="J261" s="277">
        <f>ROUND(I261*H261,2)</f>
        <v>0</v>
      </c>
      <c r="K261" s="273" t="s">
        <v>19</v>
      </c>
      <c r="L261" s="278"/>
      <c r="M261" s="279" t="s">
        <v>19</v>
      </c>
      <c r="N261" s="280" t="s">
        <v>49</v>
      </c>
      <c r="O261" s="87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6" t="s">
        <v>1264</v>
      </c>
      <c r="AT261" s="226" t="s">
        <v>318</v>
      </c>
      <c r="AU261" s="226" t="s">
        <v>88</v>
      </c>
      <c r="AY261" s="20" t="s">
        <v>142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20" t="s">
        <v>86</v>
      </c>
      <c r="BK261" s="227">
        <f>ROUND(I261*H261,2)</f>
        <v>0</v>
      </c>
      <c r="BL261" s="20" t="s">
        <v>627</v>
      </c>
      <c r="BM261" s="226" t="s">
        <v>1375</v>
      </c>
    </row>
    <row r="262" s="2" customFormat="1">
      <c r="A262" s="41"/>
      <c r="B262" s="42"/>
      <c r="C262" s="43"/>
      <c r="D262" s="228" t="s">
        <v>151</v>
      </c>
      <c r="E262" s="43"/>
      <c r="F262" s="229" t="s">
        <v>1374</v>
      </c>
      <c r="G262" s="43"/>
      <c r="H262" s="43"/>
      <c r="I262" s="230"/>
      <c r="J262" s="43"/>
      <c r="K262" s="43"/>
      <c r="L262" s="47"/>
      <c r="M262" s="231"/>
      <c r="N262" s="232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151</v>
      </c>
      <c r="AU262" s="20" t="s">
        <v>88</v>
      </c>
    </row>
    <row r="263" s="2" customFormat="1" ht="16.5" customHeight="1">
      <c r="A263" s="41"/>
      <c r="B263" s="42"/>
      <c r="C263" s="215" t="s">
        <v>559</v>
      </c>
      <c r="D263" s="215" t="s">
        <v>144</v>
      </c>
      <c r="E263" s="216" t="s">
        <v>1376</v>
      </c>
      <c r="F263" s="217" t="s">
        <v>1377</v>
      </c>
      <c r="G263" s="218" t="s">
        <v>248</v>
      </c>
      <c r="H263" s="219">
        <v>26</v>
      </c>
      <c r="I263" s="220"/>
      <c r="J263" s="221">
        <f>ROUND(I263*H263,2)</f>
        <v>0</v>
      </c>
      <c r="K263" s="217" t="s">
        <v>148</v>
      </c>
      <c r="L263" s="47"/>
      <c r="M263" s="222" t="s">
        <v>19</v>
      </c>
      <c r="N263" s="223" t="s">
        <v>49</v>
      </c>
      <c r="O263" s="87"/>
      <c r="P263" s="224">
        <f>O263*H263</f>
        <v>0</v>
      </c>
      <c r="Q263" s="224">
        <v>1.0000000000000001E-05</v>
      </c>
      <c r="R263" s="224">
        <f>Q263*H263</f>
        <v>0.00026000000000000003</v>
      </c>
      <c r="S263" s="224">
        <v>0</v>
      </c>
      <c r="T263" s="225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6" t="s">
        <v>627</v>
      </c>
      <c r="AT263" s="226" t="s">
        <v>144</v>
      </c>
      <c r="AU263" s="226" t="s">
        <v>88</v>
      </c>
      <c r="AY263" s="20" t="s">
        <v>142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20" t="s">
        <v>86</v>
      </c>
      <c r="BK263" s="227">
        <f>ROUND(I263*H263,2)</f>
        <v>0</v>
      </c>
      <c r="BL263" s="20" t="s">
        <v>627</v>
      </c>
      <c r="BM263" s="226" t="s">
        <v>1378</v>
      </c>
    </row>
    <row r="264" s="2" customFormat="1">
      <c r="A264" s="41"/>
      <c r="B264" s="42"/>
      <c r="C264" s="43"/>
      <c r="D264" s="228" t="s">
        <v>151</v>
      </c>
      <c r="E264" s="43"/>
      <c r="F264" s="229" t="s">
        <v>1379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151</v>
      </c>
      <c r="AU264" s="20" t="s">
        <v>88</v>
      </c>
    </row>
    <row r="265" s="2" customFormat="1">
      <c r="A265" s="41"/>
      <c r="B265" s="42"/>
      <c r="C265" s="43"/>
      <c r="D265" s="233" t="s">
        <v>153</v>
      </c>
      <c r="E265" s="43"/>
      <c r="F265" s="234" t="s">
        <v>1380</v>
      </c>
      <c r="G265" s="43"/>
      <c r="H265" s="43"/>
      <c r="I265" s="230"/>
      <c r="J265" s="43"/>
      <c r="K265" s="43"/>
      <c r="L265" s="47"/>
      <c r="M265" s="231"/>
      <c r="N265" s="232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153</v>
      </c>
      <c r="AU265" s="20" t="s">
        <v>88</v>
      </c>
    </row>
    <row r="266" s="13" customFormat="1">
      <c r="A266" s="13"/>
      <c r="B266" s="235"/>
      <c r="C266" s="236"/>
      <c r="D266" s="228" t="s">
        <v>155</v>
      </c>
      <c r="E266" s="237" t="s">
        <v>19</v>
      </c>
      <c r="F266" s="238" t="s">
        <v>185</v>
      </c>
      <c r="G266" s="236"/>
      <c r="H266" s="239">
        <v>6</v>
      </c>
      <c r="I266" s="240"/>
      <c r="J266" s="236"/>
      <c r="K266" s="236"/>
      <c r="L266" s="241"/>
      <c r="M266" s="242"/>
      <c r="N266" s="243"/>
      <c r="O266" s="243"/>
      <c r="P266" s="243"/>
      <c r="Q266" s="243"/>
      <c r="R266" s="243"/>
      <c r="S266" s="243"/>
      <c r="T266" s="24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5" t="s">
        <v>155</v>
      </c>
      <c r="AU266" s="245" t="s">
        <v>88</v>
      </c>
      <c r="AV266" s="13" t="s">
        <v>88</v>
      </c>
      <c r="AW266" s="13" t="s">
        <v>37</v>
      </c>
      <c r="AX266" s="13" t="s">
        <v>78</v>
      </c>
      <c r="AY266" s="245" t="s">
        <v>142</v>
      </c>
    </row>
    <row r="267" s="13" customFormat="1">
      <c r="A267" s="13"/>
      <c r="B267" s="235"/>
      <c r="C267" s="236"/>
      <c r="D267" s="228" t="s">
        <v>155</v>
      </c>
      <c r="E267" s="237" t="s">
        <v>19</v>
      </c>
      <c r="F267" s="238" t="s">
        <v>1381</v>
      </c>
      <c r="G267" s="236"/>
      <c r="H267" s="239">
        <v>20</v>
      </c>
      <c r="I267" s="240"/>
      <c r="J267" s="236"/>
      <c r="K267" s="236"/>
      <c r="L267" s="241"/>
      <c r="M267" s="242"/>
      <c r="N267" s="243"/>
      <c r="O267" s="243"/>
      <c r="P267" s="243"/>
      <c r="Q267" s="243"/>
      <c r="R267" s="243"/>
      <c r="S267" s="243"/>
      <c r="T267" s="24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5" t="s">
        <v>155</v>
      </c>
      <c r="AU267" s="245" t="s">
        <v>88</v>
      </c>
      <c r="AV267" s="13" t="s">
        <v>88</v>
      </c>
      <c r="AW267" s="13" t="s">
        <v>37</v>
      </c>
      <c r="AX267" s="13" t="s">
        <v>78</v>
      </c>
      <c r="AY267" s="245" t="s">
        <v>142</v>
      </c>
    </row>
    <row r="268" s="15" customFormat="1">
      <c r="A268" s="15"/>
      <c r="B268" s="256"/>
      <c r="C268" s="257"/>
      <c r="D268" s="228" t="s">
        <v>155</v>
      </c>
      <c r="E268" s="258" t="s">
        <v>19</v>
      </c>
      <c r="F268" s="259" t="s">
        <v>194</v>
      </c>
      <c r="G268" s="257"/>
      <c r="H268" s="260">
        <v>26</v>
      </c>
      <c r="I268" s="261"/>
      <c r="J268" s="257"/>
      <c r="K268" s="257"/>
      <c r="L268" s="262"/>
      <c r="M268" s="263"/>
      <c r="N268" s="264"/>
      <c r="O268" s="264"/>
      <c r="P268" s="264"/>
      <c r="Q268" s="264"/>
      <c r="R268" s="264"/>
      <c r="S268" s="264"/>
      <c r="T268" s="26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6" t="s">
        <v>155</v>
      </c>
      <c r="AU268" s="266" t="s">
        <v>88</v>
      </c>
      <c r="AV268" s="15" t="s">
        <v>149</v>
      </c>
      <c r="AW268" s="15" t="s">
        <v>37</v>
      </c>
      <c r="AX268" s="15" t="s">
        <v>86</v>
      </c>
      <c r="AY268" s="266" t="s">
        <v>142</v>
      </c>
    </row>
    <row r="269" s="2" customFormat="1" ht="24.15" customHeight="1">
      <c r="A269" s="41"/>
      <c r="B269" s="42"/>
      <c r="C269" s="271" t="s">
        <v>564</v>
      </c>
      <c r="D269" s="271" t="s">
        <v>318</v>
      </c>
      <c r="E269" s="272" t="s">
        <v>1382</v>
      </c>
      <c r="F269" s="273" t="s">
        <v>1383</v>
      </c>
      <c r="G269" s="274" t="s">
        <v>248</v>
      </c>
      <c r="H269" s="275">
        <v>6</v>
      </c>
      <c r="I269" s="276"/>
      <c r="J269" s="277">
        <f>ROUND(I269*H269,2)</f>
        <v>0</v>
      </c>
      <c r="K269" s="273" t="s">
        <v>19</v>
      </c>
      <c r="L269" s="278"/>
      <c r="M269" s="279" t="s">
        <v>19</v>
      </c>
      <c r="N269" s="280" t="s">
        <v>49</v>
      </c>
      <c r="O269" s="87"/>
      <c r="P269" s="224">
        <f>O269*H269</f>
        <v>0</v>
      </c>
      <c r="Q269" s="224">
        <v>0</v>
      </c>
      <c r="R269" s="224">
        <f>Q269*H269</f>
        <v>0</v>
      </c>
      <c r="S269" s="224">
        <v>0</v>
      </c>
      <c r="T269" s="225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6" t="s">
        <v>1264</v>
      </c>
      <c r="AT269" s="226" t="s">
        <v>318</v>
      </c>
      <c r="AU269" s="226" t="s">
        <v>88</v>
      </c>
      <c r="AY269" s="20" t="s">
        <v>142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20" t="s">
        <v>86</v>
      </c>
      <c r="BK269" s="227">
        <f>ROUND(I269*H269,2)</f>
        <v>0</v>
      </c>
      <c r="BL269" s="20" t="s">
        <v>627</v>
      </c>
      <c r="BM269" s="226" t="s">
        <v>1384</v>
      </c>
    </row>
    <row r="270" s="2" customFormat="1">
      <c r="A270" s="41"/>
      <c r="B270" s="42"/>
      <c r="C270" s="43"/>
      <c r="D270" s="228" t="s">
        <v>151</v>
      </c>
      <c r="E270" s="43"/>
      <c r="F270" s="229" t="s">
        <v>1383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151</v>
      </c>
      <c r="AU270" s="20" t="s">
        <v>88</v>
      </c>
    </row>
    <row r="271" s="2" customFormat="1" ht="24.15" customHeight="1">
      <c r="A271" s="41"/>
      <c r="B271" s="42"/>
      <c r="C271" s="271" t="s">
        <v>571</v>
      </c>
      <c r="D271" s="271" t="s">
        <v>318</v>
      </c>
      <c r="E271" s="272" t="s">
        <v>1385</v>
      </c>
      <c r="F271" s="273" t="s">
        <v>1386</v>
      </c>
      <c r="G271" s="274" t="s">
        <v>248</v>
      </c>
      <c r="H271" s="275">
        <v>5</v>
      </c>
      <c r="I271" s="276"/>
      <c r="J271" s="277">
        <f>ROUND(I271*H271,2)</f>
        <v>0</v>
      </c>
      <c r="K271" s="273" t="s">
        <v>19</v>
      </c>
      <c r="L271" s="278"/>
      <c r="M271" s="279" t="s">
        <v>19</v>
      </c>
      <c r="N271" s="280" t="s">
        <v>49</v>
      </c>
      <c r="O271" s="87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6" t="s">
        <v>1264</v>
      </c>
      <c r="AT271" s="226" t="s">
        <v>318</v>
      </c>
      <c r="AU271" s="226" t="s">
        <v>88</v>
      </c>
      <c r="AY271" s="20" t="s">
        <v>142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20" t="s">
        <v>86</v>
      </c>
      <c r="BK271" s="227">
        <f>ROUND(I271*H271,2)</f>
        <v>0</v>
      </c>
      <c r="BL271" s="20" t="s">
        <v>627</v>
      </c>
      <c r="BM271" s="226" t="s">
        <v>1387</v>
      </c>
    </row>
    <row r="272" s="2" customFormat="1">
      <c r="A272" s="41"/>
      <c r="B272" s="42"/>
      <c r="C272" s="43"/>
      <c r="D272" s="228" t="s">
        <v>151</v>
      </c>
      <c r="E272" s="43"/>
      <c r="F272" s="229" t="s">
        <v>1386</v>
      </c>
      <c r="G272" s="43"/>
      <c r="H272" s="43"/>
      <c r="I272" s="230"/>
      <c r="J272" s="43"/>
      <c r="K272" s="43"/>
      <c r="L272" s="47"/>
      <c r="M272" s="231"/>
      <c r="N272" s="232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151</v>
      </c>
      <c r="AU272" s="20" t="s">
        <v>88</v>
      </c>
    </row>
    <row r="273" s="2" customFormat="1" ht="24.15" customHeight="1">
      <c r="A273" s="41"/>
      <c r="B273" s="42"/>
      <c r="C273" s="271" t="s">
        <v>577</v>
      </c>
      <c r="D273" s="271" t="s">
        <v>318</v>
      </c>
      <c r="E273" s="272" t="s">
        <v>1388</v>
      </c>
      <c r="F273" s="273" t="s">
        <v>1389</v>
      </c>
      <c r="G273" s="274" t="s">
        <v>248</v>
      </c>
      <c r="H273" s="275">
        <v>1</v>
      </c>
      <c r="I273" s="276"/>
      <c r="J273" s="277">
        <f>ROUND(I273*H273,2)</f>
        <v>0</v>
      </c>
      <c r="K273" s="273" t="s">
        <v>19</v>
      </c>
      <c r="L273" s="278"/>
      <c r="M273" s="279" t="s">
        <v>19</v>
      </c>
      <c r="N273" s="280" t="s">
        <v>49</v>
      </c>
      <c r="O273" s="87"/>
      <c r="P273" s="224">
        <f>O273*H273</f>
        <v>0</v>
      </c>
      <c r="Q273" s="224">
        <v>0</v>
      </c>
      <c r="R273" s="224">
        <f>Q273*H273</f>
        <v>0</v>
      </c>
      <c r="S273" s="224">
        <v>0</v>
      </c>
      <c r="T273" s="225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26" t="s">
        <v>1264</v>
      </c>
      <c r="AT273" s="226" t="s">
        <v>318</v>
      </c>
      <c r="AU273" s="226" t="s">
        <v>88</v>
      </c>
      <c r="AY273" s="20" t="s">
        <v>142</v>
      </c>
      <c r="BE273" s="227">
        <f>IF(N273="základní",J273,0)</f>
        <v>0</v>
      </c>
      <c r="BF273" s="227">
        <f>IF(N273="snížená",J273,0)</f>
        <v>0</v>
      </c>
      <c r="BG273" s="227">
        <f>IF(N273="zákl. přenesená",J273,0)</f>
        <v>0</v>
      </c>
      <c r="BH273" s="227">
        <f>IF(N273="sníž. přenesená",J273,0)</f>
        <v>0</v>
      </c>
      <c r="BI273" s="227">
        <f>IF(N273="nulová",J273,0)</f>
        <v>0</v>
      </c>
      <c r="BJ273" s="20" t="s">
        <v>86</v>
      </c>
      <c r="BK273" s="227">
        <f>ROUND(I273*H273,2)</f>
        <v>0</v>
      </c>
      <c r="BL273" s="20" t="s">
        <v>627</v>
      </c>
      <c r="BM273" s="226" t="s">
        <v>1390</v>
      </c>
    </row>
    <row r="274" s="2" customFormat="1">
      <c r="A274" s="41"/>
      <c r="B274" s="42"/>
      <c r="C274" s="43"/>
      <c r="D274" s="228" t="s">
        <v>151</v>
      </c>
      <c r="E274" s="43"/>
      <c r="F274" s="229" t="s">
        <v>1389</v>
      </c>
      <c r="G274" s="43"/>
      <c r="H274" s="43"/>
      <c r="I274" s="230"/>
      <c r="J274" s="43"/>
      <c r="K274" s="43"/>
      <c r="L274" s="47"/>
      <c r="M274" s="231"/>
      <c r="N274" s="232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151</v>
      </c>
      <c r="AU274" s="20" t="s">
        <v>88</v>
      </c>
    </row>
    <row r="275" s="2" customFormat="1" ht="24.15" customHeight="1">
      <c r="A275" s="41"/>
      <c r="B275" s="42"/>
      <c r="C275" s="271" t="s">
        <v>585</v>
      </c>
      <c r="D275" s="271" t="s">
        <v>318</v>
      </c>
      <c r="E275" s="272" t="s">
        <v>1391</v>
      </c>
      <c r="F275" s="273" t="s">
        <v>1392</v>
      </c>
      <c r="G275" s="274" t="s">
        <v>248</v>
      </c>
      <c r="H275" s="275">
        <v>2</v>
      </c>
      <c r="I275" s="276"/>
      <c r="J275" s="277">
        <f>ROUND(I275*H275,2)</f>
        <v>0</v>
      </c>
      <c r="K275" s="273" t="s">
        <v>19</v>
      </c>
      <c r="L275" s="278"/>
      <c r="M275" s="279" t="s">
        <v>19</v>
      </c>
      <c r="N275" s="280" t="s">
        <v>49</v>
      </c>
      <c r="O275" s="87"/>
      <c r="P275" s="224">
        <f>O275*H275</f>
        <v>0</v>
      </c>
      <c r="Q275" s="224">
        <v>0</v>
      </c>
      <c r="R275" s="224">
        <f>Q275*H275</f>
        <v>0</v>
      </c>
      <c r="S275" s="224">
        <v>0</v>
      </c>
      <c r="T275" s="225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26" t="s">
        <v>1264</v>
      </c>
      <c r="AT275" s="226" t="s">
        <v>318</v>
      </c>
      <c r="AU275" s="226" t="s">
        <v>88</v>
      </c>
      <c r="AY275" s="20" t="s">
        <v>142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20" t="s">
        <v>86</v>
      </c>
      <c r="BK275" s="227">
        <f>ROUND(I275*H275,2)</f>
        <v>0</v>
      </c>
      <c r="BL275" s="20" t="s">
        <v>627</v>
      </c>
      <c r="BM275" s="226" t="s">
        <v>1393</v>
      </c>
    </row>
    <row r="276" s="2" customFormat="1">
      <c r="A276" s="41"/>
      <c r="B276" s="42"/>
      <c r="C276" s="43"/>
      <c r="D276" s="228" t="s">
        <v>151</v>
      </c>
      <c r="E276" s="43"/>
      <c r="F276" s="229" t="s">
        <v>1392</v>
      </c>
      <c r="G276" s="43"/>
      <c r="H276" s="43"/>
      <c r="I276" s="230"/>
      <c r="J276" s="43"/>
      <c r="K276" s="43"/>
      <c r="L276" s="47"/>
      <c r="M276" s="231"/>
      <c r="N276" s="232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151</v>
      </c>
      <c r="AU276" s="20" t="s">
        <v>88</v>
      </c>
    </row>
    <row r="277" s="2" customFormat="1" ht="24.15" customHeight="1">
      <c r="A277" s="41"/>
      <c r="B277" s="42"/>
      <c r="C277" s="271" t="s">
        <v>592</v>
      </c>
      <c r="D277" s="271" t="s">
        <v>318</v>
      </c>
      <c r="E277" s="272" t="s">
        <v>1394</v>
      </c>
      <c r="F277" s="273" t="s">
        <v>1395</v>
      </c>
      <c r="G277" s="274" t="s">
        <v>248</v>
      </c>
      <c r="H277" s="275">
        <v>12</v>
      </c>
      <c r="I277" s="276"/>
      <c r="J277" s="277">
        <f>ROUND(I277*H277,2)</f>
        <v>0</v>
      </c>
      <c r="K277" s="273" t="s">
        <v>19</v>
      </c>
      <c r="L277" s="278"/>
      <c r="M277" s="279" t="s">
        <v>19</v>
      </c>
      <c r="N277" s="280" t="s">
        <v>49</v>
      </c>
      <c r="O277" s="87"/>
      <c r="P277" s="224">
        <f>O277*H277</f>
        <v>0</v>
      </c>
      <c r="Q277" s="224">
        <v>0</v>
      </c>
      <c r="R277" s="224">
        <f>Q277*H277</f>
        <v>0</v>
      </c>
      <c r="S277" s="224">
        <v>0</v>
      </c>
      <c r="T277" s="225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26" t="s">
        <v>1264</v>
      </c>
      <c r="AT277" s="226" t="s">
        <v>318</v>
      </c>
      <c r="AU277" s="226" t="s">
        <v>88</v>
      </c>
      <c r="AY277" s="20" t="s">
        <v>142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20" t="s">
        <v>86</v>
      </c>
      <c r="BK277" s="227">
        <f>ROUND(I277*H277,2)</f>
        <v>0</v>
      </c>
      <c r="BL277" s="20" t="s">
        <v>627</v>
      </c>
      <c r="BM277" s="226" t="s">
        <v>1396</v>
      </c>
    </row>
    <row r="278" s="2" customFormat="1">
      <c r="A278" s="41"/>
      <c r="B278" s="42"/>
      <c r="C278" s="43"/>
      <c r="D278" s="228" t="s">
        <v>151</v>
      </c>
      <c r="E278" s="43"/>
      <c r="F278" s="229" t="s">
        <v>1395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151</v>
      </c>
      <c r="AU278" s="20" t="s">
        <v>88</v>
      </c>
    </row>
    <row r="279" s="2" customFormat="1" ht="16.5" customHeight="1">
      <c r="A279" s="41"/>
      <c r="B279" s="42"/>
      <c r="C279" s="215" t="s">
        <v>598</v>
      </c>
      <c r="D279" s="215" t="s">
        <v>144</v>
      </c>
      <c r="E279" s="216" t="s">
        <v>1397</v>
      </c>
      <c r="F279" s="217" t="s">
        <v>1398</v>
      </c>
      <c r="G279" s="218" t="s">
        <v>248</v>
      </c>
      <c r="H279" s="219">
        <v>29</v>
      </c>
      <c r="I279" s="220"/>
      <c r="J279" s="221">
        <f>ROUND(I279*H279,2)</f>
        <v>0</v>
      </c>
      <c r="K279" s="217" t="s">
        <v>148</v>
      </c>
      <c r="L279" s="47"/>
      <c r="M279" s="222" t="s">
        <v>19</v>
      </c>
      <c r="N279" s="223" t="s">
        <v>49</v>
      </c>
      <c r="O279" s="87"/>
      <c r="P279" s="224">
        <f>O279*H279</f>
        <v>0</v>
      </c>
      <c r="Q279" s="224">
        <v>1.0000000000000001E-05</v>
      </c>
      <c r="R279" s="224">
        <f>Q279*H279</f>
        <v>0.00029</v>
      </c>
      <c r="S279" s="224">
        <v>0</v>
      </c>
      <c r="T279" s="225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6" t="s">
        <v>627</v>
      </c>
      <c r="AT279" s="226" t="s">
        <v>144</v>
      </c>
      <c r="AU279" s="226" t="s">
        <v>88</v>
      </c>
      <c r="AY279" s="20" t="s">
        <v>142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20" t="s">
        <v>86</v>
      </c>
      <c r="BK279" s="227">
        <f>ROUND(I279*H279,2)</f>
        <v>0</v>
      </c>
      <c r="BL279" s="20" t="s">
        <v>627</v>
      </c>
      <c r="BM279" s="226" t="s">
        <v>1399</v>
      </c>
    </row>
    <row r="280" s="2" customFormat="1">
      <c r="A280" s="41"/>
      <c r="B280" s="42"/>
      <c r="C280" s="43"/>
      <c r="D280" s="228" t="s">
        <v>151</v>
      </c>
      <c r="E280" s="43"/>
      <c r="F280" s="229" t="s">
        <v>1400</v>
      </c>
      <c r="G280" s="43"/>
      <c r="H280" s="43"/>
      <c r="I280" s="230"/>
      <c r="J280" s="43"/>
      <c r="K280" s="43"/>
      <c r="L280" s="47"/>
      <c r="M280" s="231"/>
      <c r="N280" s="232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151</v>
      </c>
      <c r="AU280" s="20" t="s">
        <v>88</v>
      </c>
    </row>
    <row r="281" s="2" customFormat="1">
      <c r="A281" s="41"/>
      <c r="B281" s="42"/>
      <c r="C281" s="43"/>
      <c r="D281" s="233" t="s">
        <v>153</v>
      </c>
      <c r="E281" s="43"/>
      <c r="F281" s="234" t="s">
        <v>1401</v>
      </c>
      <c r="G281" s="43"/>
      <c r="H281" s="43"/>
      <c r="I281" s="230"/>
      <c r="J281" s="43"/>
      <c r="K281" s="43"/>
      <c r="L281" s="47"/>
      <c r="M281" s="231"/>
      <c r="N281" s="232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153</v>
      </c>
      <c r="AU281" s="20" t="s">
        <v>88</v>
      </c>
    </row>
    <row r="282" s="13" customFormat="1">
      <c r="A282" s="13"/>
      <c r="B282" s="235"/>
      <c r="C282" s="236"/>
      <c r="D282" s="228" t="s">
        <v>155</v>
      </c>
      <c r="E282" s="237" t="s">
        <v>19</v>
      </c>
      <c r="F282" s="238" t="s">
        <v>1402</v>
      </c>
      <c r="G282" s="236"/>
      <c r="H282" s="239">
        <v>7</v>
      </c>
      <c r="I282" s="240"/>
      <c r="J282" s="236"/>
      <c r="K282" s="236"/>
      <c r="L282" s="241"/>
      <c r="M282" s="242"/>
      <c r="N282" s="243"/>
      <c r="O282" s="243"/>
      <c r="P282" s="243"/>
      <c r="Q282" s="243"/>
      <c r="R282" s="243"/>
      <c r="S282" s="243"/>
      <c r="T282" s="24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5" t="s">
        <v>155</v>
      </c>
      <c r="AU282" s="245" t="s">
        <v>88</v>
      </c>
      <c r="AV282" s="13" t="s">
        <v>88</v>
      </c>
      <c r="AW282" s="13" t="s">
        <v>37</v>
      </c>
      <c r="AX282" s="13" t="s">
        <v>78</v>
      </c>
      <c r="AY282" s="245" t="s">
        <v>142</v>
      </c>
    </row>
    <row r="283" s="13" customFormat="1">
      <c r="A283" s="13"/>
      <c r="B283" s="235"/>
      <c r="C283" s="236"/>
      <c r="D283" s="228" t="s">
        <v>155</v>
      </c>
      <c r="E283" s="237" t="s">
        <v>19</v>
      </c>
      <c r="F283" s="238" t="s">
        <v>1403</v>
      </c>
      <c r="G283" s="236"/>
      <c r="H283" s="239">
        <v>11</v>
      </c>
      <c r="I283" s="240"/>
      <c r="J283" s="236"/>
      <c r="K283" s="236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155</v>
      </c>
      <c r="AU283" s="245" t="s">
        <v>88</v>
      </c>
      <c r="AV283" s="13" t="s">
        <v>88</v>
      </c>
      <c r="AW283" s="13" t="s">
        <v>37</v>
      </c>
      <c r="AX283" s="13" t="s">
        <v>78</v>
      </c>
      <c r="AY283" s="245" t="s">
        <v>142</v>
      </c>
    </row>
    <row r="284" s="13" customFormat="1">
      <c r="A284" s="13"/>
      <c r="B284" s="235"/>
      <c r="C284" s="236"/>
      <c r="D284" s="228" t="s">
        <v>155</v>
      </c>
      <c r="E284" s="237" t="s">
        <v>19</v>
      </c>
      <c r="F284" s="238" t="s">
        <v>1403</v>
      </c>
      <c r="G284" s="236"/>
      <c r="H284" s="239">
        <v>11</v>
      </c>
      <c r="I284" s="240"/>
      <c r="J284" s="236"/>
      <c r="K284" s="236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155</v>
      </c>
      <c r="AU284" s="245" t="s">
        <v>88</v>
      </c>
      <c r="AV284" s="13" t="s">
        <v>88</v>
      </c>
      <c r="AW284" s="13" t="s">
        <v>37</v>
      </c>
      <c r="AX284" s="13" t="s">
        <v>78</v>
      </c>
      <c r="AY284" s="245" t="s">
        <v>142</v>
      </c>
    </row>
    <row r="285" s="15" customFormat="1">
      <c r="A285" s="15"/>
      <c r="B285" s="256"/>
      <c r="C285" s="257"/>
      <c r="D285" s="228" t="s">
        <v>155</v>
      </c>
      <c r="E285" s="258" t="s">
        <v>19</v>
      </c>
      <c r="F285" s="259" t="s">
        <v>194</v>
      </c>
      <c r="G285" s="257"/>
      <c r="H285" s="260">
        <v>29</v>
      </c>
      <c r="I285" s="261"/>
      <c r="J285" s="257"/>
      <c r="K285" s="257"/>
      <c r="L285" s="262"/>
      <c r="M285" s="263"/>
      <c r="N285" s="264"/>
      <c r="O285" s="264"/>
      <c r="P285" s="264"/>
      <c r="Q285" s="264"/>
      <c r="R285" s="264"/>
      <c r="S285" s="264"/>
      <c r="T285" s="26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66" t="s">
        <v>155</v>
      </c>
      <c r="AU285" s="266" t="s">
        <v>88</v>
      </c>
      <c r="AV285" s="15" t="s">
        <v>149</v>
      </c>
      <c r="AW285" s="15" t="s">
        <v>37</v>
      </c>
      <c r="AX285" s="15" t="s">
        <v>86</v>
      </c>
      <c r="AY285" s="266" t="s">
        <v>142</v>
      </c>
    </row>
    <row r="286" s="2" customFormat="1" ht="24.15" customHeight="1">
      <c r="A286" s="41"/>
      <c r="B286" s="42"/>
      <c r="C286" s="271" t="s">
        <v>604</v>
      </c>
      <c r="D286" s="271" t="s">
        <v>318</v>
      </c>
      <c r="E286" s="272" t="s">
        <v>1404</v>
      </c>
      <c r="F286" s="273" t="s">
        <v>1405</v>
      </c>
      <c r="G286" s="274" t="s">
        <v>248</v>
      </c>
      <c r="H286" s="275">
        <v>4</v>
      </c>
      <c r="I286" s="276"/>
      <c r="J286" s="277">
        <f>ROUND(I286*H286,2)</f>
        <v>0</v>
      </c>
      <c r="K286" s="273" t="s">
        <v>19</v>
      </c>
      <c r="L286" s="278"/>
      <c r="M286" s="279" t="s">
        <v>19</v>
      </c>
      <c r="N286" s="280" t="s">
        <v>49</v>
      </c>
      <c r="O286" s="87"/>
      <c r="P286" s="224">
        <f>O286*H286</f>
        <v>0</v>
      </c>
      <c r="Q286" s="224">
        <v>0</v>
      </c>
      <c r="R286" s="224">
        <f>Q286*H286</f>
        <v>0</v>
      </c>
      <c r="S286" s="224">
        <v>0</v>
      </c>
      <c r="T286" s="225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26" t="s">
        <v>1264</v>
      </c>
      <c r="AT286" s="226" t="s">
        <v>318</v>
      </c>
      <c r="AU286" s="226" t="s">
        <v>88</v>
      </c>
      <c r="AY286" s="20" t="s">
        <v>142</v>
      </c>
      <c r="BE286" s="227">
        <f>IF(N286="základní",J286,0)</f>
        <v>0</v>
      </c>
      <c r="BF286" s="227">
        <f>IF(N286="snížená",J286,0)</f>
        <v>0</v>
      </c>
      <c r="BG286" s="227">
        <f>IF(N286="zákl. přenesená",J286,0)</f>
        <v>0</v>
      </c>
      <c r="BH286" s="227">
        <f>IF(N286="sníž. přenesená",J286,0)</f>
        <v>0</v>
      </c>
      <c r="BI286" s="227">
        <f>IF(N286="nulová",J286,0)</f>
        <v>0</v>
      </c>
      <c r="BJ286" s="20" t="s">
        <v>86</v>
      </c>
      <c r="BK286" s="227">
        <f>ROUND(I286*H286,2)</f>
        <v>0</v>
      </c>
      <c r="BL286" s="20" t="s">
        <v>627</v>
      </c>
      <c r="BM286" s="226" t="s">
        <v>1406</v>
      </c>
    </row>
    <row r="287" s="2" customFormat="1">
      <c r="A287" s="41"/>
      <c r="B287" s="42"/>
      <c r="C287" s="43"/>
      <c r="D287" s="228" t="s">
        <v>151</v>
      </c>
      <c r="E287" s="43"/>
      <c r="F287" s="229" t="s">
        <v>1405</v>
      </c>
      <c r="G287" s="43"/>
      <c r="H287" s="43"/>
      <c r="I287" s="230"/>
      <c r="J287" s="43"/>
      <c r="K287" s="43"/>
      <c r="L287" s="47"/>
      <c r="M287" s="231"/>
      <c r="N287" s="232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151</v>
      </c>
      <c r="AU287" s="20" t="s">
        <v>88</v>
      </c>
    </row>
    <row r="288" s="2" customFormat="1" ht="24.15" customHeight="1">
      <c r="A288" s="41"/>
      <c r="B288" s="42"/>
      <c r="C288" s="271" t="s">
        <v>609</v>
      </c>
      <c r="D288" s="271" t="s">
        <v>318</v>
      </c>
      <c r="E288" s="272" t="s">
        <v>1407</v>
      </c>
      <c r="F288" s="273" t="s">
        <v>1408</v>
      </c>
      <c r="G288" s="274" t="s">
        <v>248</v>
      </c>
      <c r="H288" s="275">
        <v>5</v>
      </c>
      <c r="I288" s="276"/>
      <c r="J288" s="277">
        <f>ROUND(I288*H288,2)</f>
        <v>0</v>
      </c>
      <c r="K288" s="273" t="s">
        <v>19</v>
      </c>
      <c r="L288" s="278"/>
      <c r="M288" s="279" t="s">
        <v>19</v>
      </c>
      <c r="N288" s="280" t="s">
        <v>49</v>
      </c>
      <c r="O288" s="87"/>
      <c r="P288" s="224">
        <f>O288*H288</f>
        <v>0</v>
      </c>
      <c r="Q288" s="224">
        <v>0</v>
      </c>
      <c r="R288" s="224">
        <f>Q288*H288</f>
        <v>0</v>
      </c>
      <c r="S288" s="224">
        <v>0</v>
      </c>
      <c r="T288" s="225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6" t="s">
        <v>1264</v>
      </c>
      <c r="AT288" s="226" t="s">
        <v>318</v>
      </c>
      <c r="AU288" s="226" t="s">
        <v>88</v>
      </c>
      <c r="AY288" s="20" t="s">
        <v>142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20" t="s">
        <v>86</v>
      </c>
      <c r="BK288" s="227">
        <f>ROUND(I288*H288,2)</f>
        <v>0</v>
      </c>
      <c r="BL288" s="20" t="s">
        <v>627</v>
      </c>
      <c r="BM288" s="226" t="s">
        <v>1409</v>
      </c>
    </row>
    <row r="289" s="2" customFormat="1">
      <c r="A289" s="41"/>
      <c r="B289" s="42"/>
      <c r="C289" s="43"/>
      <c r="D289" s="228" t="s">
        <v>151</v>
      </c>
      <c r="E289" s="43"/>
      <c r="F289" s="229" t="s">
        <v>1408</v>
      </c>
      <c r="G289" s="43"/>
      <c r="H289" s="43"/>
      <c r="I289" s="230"/>
      <c r="J289" s="43"/>
      <c r="K289" s="43"/>
      <c r="L289" s="47"/>
      <c r="M289" s="231"/>
      <c r="N289" s="232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151</v>
      </c>
      <c r="AU289" s="20" t="s">
        <v>88</v>
      </c>
    </row>
    <row r="290" s="2" customFormat="1" ht="24.15" customHeight="1">
      <c r="A290" s="41"/>
      <c r="B290" s="42"/>
      <c r="C290" s="271" t="s">
        <v>615</v>
      </c>
      <c r="D290" s="271" t="s">
        <v>318</v>
      </c>
      <c r="E290" s="272" t="s">
        <v>1410</v>
      </c>
      <c r="F290" s="273" t="s">
        <v>1411</v>
      </c>
      <c r="G290" s="274" t="s">
        <v>248</v>
      </c>
      <c r="H290" s="275">
        <v>5</v>
      </c>
      <c r="I290" s="276"/>
      <c r="J290" s="277">
        <f>ROUND(I290*H290,2)</f>
        <v>0</v>
      </c>
      <c r="K290" s="273" t="s">
        <v>19</v>
      </c>
      <c r="L290" s="278"/>
      <c r="M290" s="279" t="s">
        <v>19</v>
      </c>
      <c r="N290" s="280" t="s">
        <v>49</v>
      </c>
      <c r="O290" s="87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6" t="s">
        <v>1264</v>
      </c>
      <c r="AT290" s="226" t="s">
        <v>318</v>
      </c>
      <c r="AU290" s="226" t="s">
        <v>88</v>
      </c>
      <c r="AY290" s="20" t="s">
        <v>142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20" t="s">
        <v>86</v>
      </c>
      <c r="BK290" s="227">
        <f>ROUND(I290*H290,2)</f>
        <v>0</v>
      </c>
      <c r="BL290" s="20" t="s">
        <v>627</v>
      </c>
      <c r="BM290" s="226" t="s">
        <v>1412</v>
      </c>
    </row>
    <row r="291" s="2" customFormat="1">
      <c r="A291" s="41"/>
      <c r="B291" s="42"/>
      <c r="C291" s="43"/>
      <c r="D291" s="228" t="s">
        <v>151</v>
      </c>
      <c r="E291" s="43"/>
      <c r="F291" s="229" t="s">
        <v>1411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151</v>
      </c>
      <c r="AU291" s="20" t="s">
        <v>88</v>
      </c>
    </row>
    <row r="292" s="2" customFormat="1" ht="24.15" customHeight="1">
      <c r="A292" s="41"/>
      <c r="B292" s="42"/>
      <c r="C292" s="271" t="s">
        <v>624</v>
      </c>
      <c r="D292" s="271" t="s">
        <v>318</v>
      </c>
      <c r="E292" s="272" t="s">
        <v>1413</v>
      </c>
      <c r="F292" s="273" t="s">
        <v>1414</v>
      </c>
      <c r="G292" s="274" t="s">
        <v>248</v>
      </c>
      <c r="H292" s="275">
        <v>1</v>
      </c>
      <c r="I292" s="276"/>
      <c r="J292" s="277">
        <f>ROUND(I292*H292,2)</f>
        <v>0</v>
      </c>
      <c r="K292" s="273" t="s">
        <v>19</v>
      </c>
      <c r="L292" s="278"/>
      <c r="M292" s="279" t="s">
        <v>19</v>
      </c>
      <c r="N292" s="280" t="s">
        <v>49</v>
      </c>
      <c r="O292" s="87"/>
      <c r="P292" s="224">
        <f>O292*H292</f>
        <v>0</v>
      </c>
      <c r="Q292" s="224">
        <v>0</v>
      </c>
      <c r="R292" s="224">
        <f>Q292*H292</f>
        <v>0</v>
      </c>
      <c r="S292" s="224">
        <v>0</v>
      </c>
      <c r="T292" s="225">
        <f>S292*H292</f>
        <v>0</v>
      </c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R292" s="226" t="s">
        <v>1264</v>
      </c>
      <c r="AT292" s="226" t="s">
        <v>318</v>
      </c>
      <c r="AU292" s="226" t="s">
        <v>88</v>
      </c>
      <c r="AY292" s="20" t="s">
        <v>142</v>
      </c>
      <c r="BE292" s="227">
        <f>IF(N292="základní",J292,0)</f>
        <v>0</v>
      </c>
      <c r="BF292" s="227">
        <f>IF(N292="snížená",J292,0)</f>
        <v>0</v>
      </c>
      <c r="BG292" s="227">
        <f>IF(N292="zákl. přenesená",J292,0)</f>
        <v>0</v>
      </c>
      <c r="BH292" s="227">
        <f>IF(N292="sníž. přenesená",J292,0)</f>
        <v>0</v>
      </c>
      <c r="BI292" s="227">
        <f>IF(N292="nulová",J292,0)</f>
        <v>0</v>
      </c>
      <c r="BJ292" s="20" t="s">
        <v>86</v>
      </c>
      <c r="BK292" s="227">
        <f>ROUND(I292*H292,2)</f>
        <v>0</v>
      </c>
      <c r="BL292" s="20" t="s">
        <v>627</v>
      </c>
      <c r="BM292" s="226" t="s">
        <v>1415</v>
      </c>
    </row>
    <row r="293" s="2" customFormat="1">
      <c r="A293" s="41"/>
      <c r="B293" s="42"/>
      <c r="C293" s="43"/>
      <c r="D293" s="228" t="s">
        <v>151</v>
      </c>
      <c r="E293" s="43"/>
      <c r="F293" s="229" t="s">
        <v>1414</v>
      </c>
      <c r="G293" s="43"/>
      <c r="H293" s="43"/>
      <c r="I293" s="230"/>
      <c r="J293" s="43"/>
      <c r="K293" s="43"/>
      <c r="L293" s="47"/>
      <c r="M293" s="231"/>
      <c r="N293" s="232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151</v>
      </c>
      <c r="AU293" s="20" t="s">
        <v>88</v>
      </c>
    </row>
    <row r="294" s="2" customFormat="1" ht="24.15" customHeight="1">
      <c r="A294" s="41"/>
      <c r="B294" s="42"/>
      <c r="C294" s="271" t="s">
        <v>632</v>
      </c>
      <c r="D294" s="271" t="s">
        <v>318</v>
      </c>
      <c r="E294" s="272" t="s">
        <v>1416</v>
      </c>
      <c r="F294" s="273" t="s">
        <v>1417</v>
      </c>
      <c r="G294" s="274" t="s">
        <v>248</v>
      </c>
      <c r="H294" s="275">
        <v>2</v>
      </c>
      <c r="I294" s="276"/>
      <c r="J294" s="277">
        <f>ROUND(I294*H294,2)</f>
        <v>0</v>
      </c>
      <c r="K294" s="273" t="s">
        <v>19</v>
      </c>
      <c r="L294" s="278"/>
      <c r="M294" s="279" t="s">
        <v>19</v>
      </c>
      <c r="N294" s="280" t="s">
        <v>49</v>
      </c>
      <c r="O294" s="87"/>
      <c r="P294" s="224">
        <f>O294*H294</f>
        <v>0</v>
      </c>
      <c r="Q294" s="224">
        <v>0</v>
      </c>
      <c r="R294" s="224">
        <f>Q294*H294</f>
        <v>0</v>
      </c>
      <c r="S294" s="224">
        <v>0</v>
      </c>
      <c r="T294" s="225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26" t="s">
        <v>1264</v>
      </c>
      <c r="AT294" s="226" t="s">
        <v>318</v>
      </c>
      <c r="AU294" s="226" t="s">
        <v>88</v>
      </c>
      <c r="AY294" s="20" t="s">
        <v>142</v>
      </c>
      <c r="BE294" s="227">
        <f>IF(N294="základní",J294,0)</f>
        <v>0</v>
      </c>
      <c r="BF294" s="227">
        <f>IF(N294="snížená",J294,0)</f>
        <v>0</v>
      </c>
      <c r="BG294" s="227">
        <f>IF(N294="zákl. přenesená",J294,0)</f>
        <v>0</v>
      </c>
      <c r="BH294" s="227">
        <f>IF(N294="sníž. přenesená",J294,0)</f>
        <v>0</v>
      </c>
      <c r="BI294" s="227">
        <f>IF(N294="nulová",J294,0)</f>
        <v>0</v>
      </c>
      <c r="BJ294" s="20" t="s">
        <v>86</v>
      </c>
      <c r="BK294" s="227">
        <f>ROUND(I294*H294,2)</f>
        <v>0</v>
      </c>
      <c r="BL294" s="20" t="s">
        <v>627</v>
      </c>
      <c r="BM294" s="226" t="s">
        <v>1418</v>
      </c>
    </row>
    <row r="295" s="2" customFormat="1">
      <c r="A295" s="41"/>
      <c r="B295" s="42"/>
      <c r="C295" s="43"/>
      <c r="D295" s="228" t="s">
        <v>151</v>
      </c>
      <c r="E295" s="43"/>
      <c r="F295" s="229" t="s">
        <v>1417</v>
      </c>
      <c r="G295" s="43"/>
      <c r="H295" s="43"/>
      <c r="I295" s="230"/>
      <c r="J295" s="43"/>
      <c r="K295" s="43"/>
      <c r="L295" s="47"/>
      <c r="M295" s="231"/>
      <c r="N295" s="232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151</v>
      </c>
      <c r="AU295" s="20" t="s">
        <v>88</v>
      </c>
    </row>
    <row r="296" s="2" customFormat="1" ht="21.75" customHeight="1">
      <c r="A296" s="41"/>
      <c r="B296" s="42"/>
      <c r="C296" s="271" t="s">
        <v>1003</v>
      </c>
      <c r="D296" s="271" t="s">
        <v>318</v>
      </c>
      <c r="E296" s="272" t="s">
        <v>1419</v>
      </c>
      <c r="F296" s="273" t="s">
        <v>1420</v>
      </c>
      <c r="G296" s="274" t="s">
        <v>248</v>
      </c>
      <c r="H296" s="275">
        <v>2</v>
      </c>
      <c r="I296" s="276"/>
      <c r="J296" s="277">
        <f>ROUND(I296*H296,2)</f>
        <v>0</v>
      </c>
      <c r="K296" s="273" t="s">
        <v>19</v>
      </c>
      <c r="L296" s="278"/>
      <c r="M296" s="279" t="s">
        <v>19</v>
      </c>
      <c r="N296" s="280" t="s">
        <v>49</v>
      </c>
      <c r="O296" s="87"/>
      <c r="P296" s="224">
        <f>O296*H296</f>
        <v>0</v>
      </c>
      <c r="Q296" s="224">
        <v>0</v>
      </c>
      <c r="R296" s="224">
        <f>Q296*H296</f>
        <v>0</v>
      </c>
      <c r="S296" s="224">
        <v>0</v>
      </c>
      <c r="T296" s="225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6" t="s">
        <v>1264</v>
      </c>
      <c r="AT296" s="226" t="s">
        <v>318</v>
      </c>
      <c r="AU296" s="226" t="s">
        <v>88</v>
      </c>
      <c r="AY296" s="20" t="s">
        <v>142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20" t="s">
        <v>86</v>
      </c>
      <c r="BK296" s="227">
        <f>ROUND(I296*H296,2)</f>
        <v>0</v>
      </c>
      <c r="BL296" s="20" t="s">
        <v>627</v>
      </c>
      <c r="BM296" s="226" t="s">
        <v>1421</v>
      </c>
    </row>
    <row r="297" s="2" customFormat="1">
      <c r="A297" s="41"/>
      <c r="B297" s="42"/>
      <c r="C297" s="43"/>
      <c r="D297" s="228" t="s">
        <v>151</v>
      </c>
      <c r="E297" s="43"/>
      <c r="F297" s="229" t="s">
        <v>1420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151</v>
      </c>
      <c r="AU297" s="20" t="s">
        <v>88</v>
      </c>
    </row>
    <row r="298" s="2" customFormat="1" ht="24.15" customHeight="1">
      <c r="A298" s="41"/>
      <c r="B298" s="42"/>
      <c r="C298" s="271" t="s">
        <v>1007</v>
      </c>
      <c r="D298" s="271" t="s">
        <v>318</v>
      </c>
      <c r="E298" s="272" t="s">
        <v>1422</v>
      </c>
      <c r="F298" s="273" t="s">
        <v>1423</v>
      </c>
      <c r="G298" s="274" t="s">
        <v>248</v>
      </c>
      <c r="H298" s="275">
        <v>2</v>
      </c>
      <c r="I298" s="276"/>
      <c r="J298" s="277">
        <f>ROUND(I298*H298,2)</f>
        <v>0</v>
      </c>
      <c r="K298" s="273" t="s">
        <v>19</v>
      </c>
      <c r="L298" s="278"/>
      <c r="M298" s="279" t="s">
        <v>19</v>
      </c>
      <c r="N298" s="280" t="s">
        <v>49</v>
      </c>
      <c r="O298" s="87"/>
      <c r="P298" s="224">
        <f>O298*H298</f>
        <v>0</v>
      </c>
      <c r="Q298" s="224">
        <v>0</v>
      </c>
      <c r="R298" s="224">
        <f>Q298*H298</f>
        <v>0</v>
      </c>
      <c r="S298" s="224">
        <v>0</v>
      </c>
      <c r="T298" s="225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6" t="s">
        <v>1264</v>
      </c>
      <c r="AT298" s="226" t="s">
        <v>318</v>
      </c>
      <c r="AU298" s="226" t="s">
        <v>88</v>
      </c>
      <c r="AY298" s="20" t="s">
        <v>142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20" t="s">
        <v>86</v>
      </c>
      <c r="BK298" s="227">
        <f>ROUND(I298*H298,2)</f>
        <v>0</v>
      </c>
      <c r="BL298" s="20" t="s">
        <v>627</v>
      </c>
      <c r="BM298" s="226" t="s">
        <v>1424</v>
      </c>
    </row>
    <row r="299" s="2" customFormat="1">
      <c r="A299" s="41"/>
      <c r="B299" s="42"/>
      <c r="C299" s="43"/>
      <c r="D299" s="228" t="s">
        <v>151</v>
      </c>
      <c r="E299" s="43"/>
      <c r="F299" s="229" t="s">
        <v>1423</v>
      </c>
      <c r="G299" s="43"/>
      <c r="H299" s="43"/>
      <c r="I299" s="230"/>
      <c r="J299" s="43"/>
      <c r="K299" s="43"/>
      <c r="L299" s="47"/>
      <c r="M299" s="231"/>
      <c r="N299" s="232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151</v>
      </c>
      <c r="AU299" s="20" t="s">
        <v>88</v>
      </c>
    </row>
    <row r="300" s="2" customFormat="1" ht="21.75" customHeight="1">
      <c r="A300" s="41"/>
      <c r="B300" s="42"/>
      <c r="C300" s="271" t="s">
        <v>1011</v>
      </c>
      <c r="D300" s="271" t="s">
        <v>318</v>
      </c>
      <c r="E300" s="272" t="s">
        <v>1425</v>
      </c>
      <c r="F300" s="273" t="s">
        <v>1426</v>
      </c>
      <c r="G300" s="274" t="s">
        <v>248</v>
      </c>
      <c r="H300" s="275">
        <v>2</v>
      </c>
      <c r="I300" s="276"/>
      <c r="J300" s="277">
        <f>ROUND(I300*H300,2)</f>
        <v>0</v>
      </c>
      <c r="K300" s="273" t="s">
        <v>19</v>
      </c>
      <c r="L300" s="278"/>
      <c r="M300" s="279" t="s">
        <v>19</v>
      </c>
      <c r="N300" s="280" t="s">
        <v>49</v>
      </c>
      <c r="O300" s="87"/>
      <c r="P300" s="224">
        <f>O300*H300</f>
        <v>0</v>
      </c>
      <c r="Q300" s="224">
        <v>0</v>
      </c>
      <c r="R300" s="224">
        <f>Q300*H300</f>
        <v>0</v>
      </c>
      <c r="S300" s="224">
        <v>0</v>
      </c>
      <c r="T300" s="225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6" t="s">
        <v>1264</v>
      </c>
      <c r="AT300" s="226" t="s">
        <v>318</v>
      </c>
      <c r="AU300" s="226" t="s">
        <v>88</v>
      </c>
      <c r="AY300" s="20" t="s">
        <v>142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20" t="s">
        <v>86</v>
      </c>
      <c r="BK300" s="227">
        <f>ROUND(I300*H300,2)</f>
        <v>0</v>
      </c>
      <c r="BL300" s="20" t="s">
        <v>627</v>
      </c>
      <c r="BM300" s="226" t="s">
        <v>1427</v>
      </c>
    </row>
    <row r="301" s="2" customFormat="1">
      <c r="A301" s="41"/>
      <c r="B301" s="42"/>
      <c r="C301" s="43"/>
      <c r="D301" s="228" t="s">
        <v>151</v>
      </c>
      <c r="E301" s="43"/>
      <c r="F301" s="229" t="s">
        <v>1426</v>
      </c>
      <c r="G301" s="43"/>
      <c r="H301" s="43"/>
      <c r="I301" s="230"/>
      <c r="J301" s="43"/>
      <c r="K301" s="43"/>
      <c r="L301" s="47"/>
      <c r="M301" s="231"/>
      <c r="N301" s="232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151</v>
      </c>
      <c r="AU301" s="20" t="s">
        <v>88</v>
      </c>
    </row>
    <row r="302" s="2" customFormat="1" ht="24.15" customHeight="1">
      <c r="A302" s="41"/>
      <c r="B302" s="42"/>
      <c r="C302" s="271" t="s">
        <v>627</v>
      </c>
      <c r="D302" s="271" t="s">
        <v>318</v>
      </c>
      <c r="E302" s="272" t="s">
        <v>1428</v>
      </c>
      <c r="F302" s="273" t="s">
        <v>1429</v>
      </c>
      <c r="G302" s="274" t="s">
        <v>248</v>
      </c>
      <c r="H302" s="275">
        <v>2</v>
      </c>
      <c r="I302" s="276"/>
      <c r="J302" s="277">
        <f>ROUND(I302*H302,2)</f>
        <v>0</v>
      </c>
      <c r="K302" s="273" t="s">
        <v>19</v>
      </c>
      <c r="L302" s="278"/>
      <c r="M302" s="279" t="s">
        <v>19</v>
      </c>
      <c r="N302" s="280" t="s">
        <v>49</v>
      </c>
      <c r="O302" s="87"/>
      <c r="P302" s="224">
        <f>O302*H302</f>
        <v>0</v>
      </c>
      <c r="Q302" s="224">
        <v>0</v>
      </c>
      <c r="R302" s="224">
        <f>Q302*H302</f>
        <v>0</v>
      </c>
      <c r="S302" s="224">
        <v>0</v>
      </c>
      <c r="T302" s="225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6" t="s">
        <v>1264</v>
      </c>
      <c r="AT302" s="226" t="s">
        <v>318</v>
      </c>
      <c r="AU302" s="226" t="s">
        <v>88</v>
      </c>
      <c r="AY302" s="20" t="s">
        <v>142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0" t="s">
        <v>86</v>
      </c>
      <c r="BK302" s="227">
        <f>ROUND(I302*H302,2)</f>
        <v>0</v>
      </c>
      <c r="BL302" s="20" t="s">
        <v>627</v>
      </c>
      <c r="BM302" s="226" t="s">
        <v>1430</v>
      </c>
    </row>
    <row r="303" s="2" customFormat="1">
      <c r="A303" s="41"/>
      <c r="B303" s="42"/>
      <c r="C303" s="43"/>
      <c r="D303" s="228" t="s">
        <v>151</v>
      </c>
      <c r="E303" s="43"/>
      <c r="F303" s="229" t="s">
        <v>1429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151</v>
      </c>
      <c r="AU303" s="20" t="s">
        <v>88</v>
      </c>
    </row>
    <row r="304" s="2" customFormat="1" ht="21.75" customHeight="1">
      <c r="A304" s="41"/>
      <c r="B304" s="42"/>
      <c r="C304" s="271" t="s">
        <v>1018</v>
      </c>
      <c r="D304" s="271" t="s">
        <v>318</v>
      </c>
      <c r="E304" s="272" t="s">
        <v>1431</v>
      </c>
      <c r="F304" s="273" t="s">
        <v>1432</v>
      </c>
      <c r="G304" s="274" t="s">
        <v>248</v>
      </c>
      <c r="H304" s="275">
        <v>2</v>
      </c>
      <c r="I304" s="276"/>
      <c r="J304" s="277">
        <f>ROUND(I304*H304,2)</f>
        <v>0</v>
      </c>
      <c r="K304" s="273" t="s">
        <v>19</v>
      </c>
      <c r="L304" s="278"/>
      <c r="M304" s="279" t="s">
        <v>19</v>
      </c>
      <c r="N304" s="280" t="s">
        <v>49</v>
      </c>
      <c r="O304" s="87"/>
      <c r="P304" s="224">
        <f>O304*H304</f>
        <v>0</v>
      </c>
      <c r="Q304" s="224">
        <v>0</v>
      </c>
      <c r="R304" s="224">
        <f>Q304*H304</f>
        <v>0</v>
      </c>
      <c r="S304" s="224">
        <v>0</v>
      </c>
      <c r="T304" s="225">
        <f>S304*H304</f>
        <v>0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226" t="s">
        <v>1264</v>
      </c>
      <c r="AT304" s="226" t="s">
        <v>318</v>
      </c>
      <c r="AU304" s="226" t="s">
        <v>88</v>
      </c>
      <c r="AY304" s="20" t="s">
        <v>142</v>
      </c>
      <c r="BE304" s="227">
        <f>IF(N304="základní",J304,0)</f>
        <v>0</v>
      </c>
      <c r="BF304" s="227">
        <f>IF(N304="snížená",J304,0)</f>
        <v>0</v>
      </c>
      <c r="BG304" s="227">
        <f>IF(N304="zákl. přenesená",J304,0)</f>
        <v>0</v>
      </c>
      <c r="BH304" s="227">
        <f>IF(N304="sníž. přenesená",J304,0)</f>
        <v>0</v>
      </c>
      <c r="BI304" s="227">
        <f>IF(N304="nulová",J304,0)</f>
        <v>0</v>
      </c>
      <c r="BJ304" s="20" t="s">
        <v>86</v>
      </c>
      <c r="BK304" s="227">
        <f>ROUND(I304*H304,2)</f>
        <v>0</v>
      </c>
      <c r="BL304" s="20" t="s">
        <v>627</v>
      </c>
      <c r="BM304" s="226" t="s">
        <v>1433</v>
      </c>
    </row>
    <row r="305" s="2" customFormat="1">
      <c r="A305" s="41"/>
      <c r="B305" s="42"/>
      <c r="C305" s="43"/>
      <c r="D305" s="228" t="s">
        <v>151</v>
      </c>
      <c r="E305" s="43"/>
      <c r="F305" s="229" t="s">
        <v>1432</v>
      </c>
      <c r="G305" s="43"/>
      <c r="H305" s="43"/>
      <c r="I305" s="230"/>
      <c r="J305" s="43"/>
      <c r="K305" s="43"/>
      <c r="L305" s="47"/>
      <c r="M305" s="231"/>
      <c r="N305" s="232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151</v>
      </c>
      <c r="AU305" s="20" t="s">
        <v>88</v>
      </c>
    </row>
    <row r="306" s="2" customFormat="1" ht="24.15" customHeight="1">
      <c r="A306" s="41"/>
      <c r="B306" s="42"/>
      <c r="C306" s="271" t="s">
        <v>1022</v>
      </c>
      <c r="D306" s="271" t="s">
        <v>318</v>
      </c>
      <c r="E306" s="272" t="s">
        <v>1434</v>
      </c>
      <c r="F306" s="273" t="s">
        <v>1435</v>
      </c>
      <c r="G306" s="274" t="s">
        <v>248</v>
      </c>
      <c r="H306" s="275">
        <v>2</v>
      </c>
      <c r="I306" s="276"/>
      <c r="J306" s="277">
        <f>ROUND(I306*H306,2)</f>
        <v>0</v>
      </c>
      <c r="K306" s="273" t="s">
        <v>19</v>
      </c>
      <c r="L306" s="278"/>
      <c r="M306" s="279" t="s">
        <v>19</v>
      </c>
      <c r="N306" s="280" t="s">
        <v>49</v>
      </c>
      <c r="O306" s="87"/>
      <c r="P306" s="224">
        <f>O306*H306</f>
        <v>0</v>
      </c>
      <c r="Q306" s="224">
        <v>0</v>
      </c>
      <c r="R306" s="224">
        <f>Q306*H306</f>
        <v>0</v>
      </c>
      <c r="S306" s="224">
        <v>0</v>
      </c>
      <c r="T306" s="225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6" t="s">
        <v>1264</v>
      </c>
      <c r="AT306" s="226" t="s">
        <v>318</v>
      </c>
      <c r="AU306" s="226" t="s">
        <v>88</v>
      </c>
      <c r="AY306" s="20" t="s">
        <v>142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20" t="s">
        <v>86</v>
      </c>
      <c r="BK306" s="227">
        <f>ROUND(I306*H306,2)</f>
        <v>0</v>
      </c>
      <c r="BL306" s="20" t="s">
        <v>627</v>
      </c>
      <c r="BM306" s="226" t="s">
        <v>1436</v>
      </c>
    </row>
    <row r="307" s="2" customFormat="1">
      <c r="A307" s="41"/>
      <c r="B307" s="42"/>
      <c r="C307" s="43"/>
      <c r="D307" s="228" t="s">
        <v>151</v>
      </c>
      <c r="E307" s="43"/>
      <c r="F307" s="229" t="s">
        <v>1435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151</v>
      </c>
      <c r="AU307" s="20" t="s">
        <v>88</v>
      </c>
    </row>
    <row r="308" s="2" customFormat="1" ht="16.5" customHeight="1">
      <c r="A308" s="41"/>
      <c r="B308" s="42"/>
      <c r="C308" s="215" t="s">
        <v>1026</v>
      </c>
      <c r="D308" s="215" t="s">
        <v>144</v>
      </c>
      <c r="E308" s="216" t="s">
        <v>1437</v>
      </c>
      <c r="F308" s="217" t="s">
        <v>1438</v>
      </c>
      <c r="G308" s="218" t="s">
        <v>1439</v>
      </c>
      <c r="H308" s="219">
        <v>1</v>
      </c>
      <c r="I308" s="220"/>
      <c r="J308" s="221">
        <f>ROUND(I308*H308,2)</f>
        <v>0</v>
      </c>
      <c r="K308" s="217" t="s">
        <v>148</v>
      </c>
      <c r="L308" s="47"/>
      <c r="M308" s="222" t="s">
        <v>19</v>
      </c>
      <c r="N308" s="223" t="s">
        <v>49</v>
      </c>
      <c r="O308" s="87"/>
      <c r="P308" s="224">
        <f>O308*H308</f>
        <v>0</v>
      </c>
      <c r="Q308" s="224">
        <v>0</v>
      </c>
      <c r="R308" s="224">
        <f>Q308*H308</f>
        <v>0</v>
      </c>
      <c r="S308" s="224">
        <v>0</v>
      </c>
      <c r="T308" s="225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6" t="s">
        <v>86</v>
      </c>
      <c r="AT308" s="226" t="s">
        <v>144</v>
      </c>
      <c r="AU308" s="226" t="s">
        <v>88</v>
      </c>
      <c r="AY308" s="20" t="s">
        <v>142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20" t="s">
        <v>86</v>
      </c>
      <c r="BK308" s="227">
        <f>ROUND(I308*H308,2)</f>
        <v>0</v>
      </c>
      <c r="BL308" s="20" t="s">
        <v>86</v>
      </c>
      <c r="BM308" s="226" t="s">
        <v>1440</v>
      </c>
    </row>
    <row r="309" s="2" customFormat="1">
      <c r="A309" s="41"/>
      <c r="B309" s="42"/>
      <c r="C309" s="43"/>
      <c r="D309" s="228" t="s">
        <v>151</v>
      </c>
      <c r="E309" s="43"/>
      <c r="F309" s="229" t="s">
        <v>1441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151</v>
      </c>
      <c r="AU309" s="20" t="s">
        <v>88</v>
      </c>
    </row>
    <row r="310" s="2" customFormat="1">
      <c r="A310" s="41"/>
      <c r="B310" s="42"/>
      <c r="C310" s="43"/>
      <c r="D310" s="233" t="s">
        <v>153</v>
      </c>
      <c r="E310" s="43"/>
      <c r="F310" s="234" t="s">
        <v>1442</v>
      </c>
      <c r="G310" s="43"/>
      <c r="H310" s="43"/>
      <c r="I310" s="230"/>
      <c r="J310" s="43"/>
      <c r="K310" s="43"/>
      <c r="L310" s="47"/>
      <c r="M310" s="231"/>
      <c r="N310" s="232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153</v>
      </c>
      <c r="AU310" s="20" t="s">
        <v>88</v>
      </c>
    </row>
    <row r="311" s="2" customFormat="1" ht="16.5" customHeight="1">
      <c r="A311" s="41"/>
      <c r="B311" s="42"/>
      <c r="C311" s="215" t="s">
        <v>1030</v>
      </c>
      <c r="D311" s="215" t="s">
        <v>144</v>
      </c>
      <c r="E311" s="216" t="s">
        <v>1443</v>
      </c>
      <c r="F311" s="217" t="s">
        <v>1444</v>
      </c>
      <c r="G311" s="218" t="s">
        <v>1439</v>
      </c>
      <c r="H311" s="219">
        <v>2</v>
      </c>
      <c r="I311" s="220"/>
      <c r="J311" s="221">
        <f>ROUND(I311*H311,2)</f>
        <v>0</v>
      </c>
      <c r="K311" s="217" t="s">
        <v>148</v>
      </c>
      <c r="L311" s="47"/>
      <c r="M311" s="222" t="s">
        <v>19</v>
      </c>
      <c r="N311" s="223" t="s">
        <v>49</v>
      </c>
      <c r="O311" s="87"/>
      <c r="P311" s="224">
        <f>O311*H311</f>
        <v>0</v>
      </c>
      <c r="Q311" s="224">
        <v>0</v>
      </c>
      <c r="R311" s="224">
        <f>Q311*H311</f>
        <v>0</v>
      </c>
      <c r="S311" s="224">
        <v>0</v>
      </c>
      <c r="T311" s="225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6" t="s">
        <v>86</v>
      </c>
      <c r="AT311" s="226" t="s">
        <v>144</v>
      </c>
      <c r="AU311" s="226" t="s">
        <v>88</v>
      </c>
      <c r="AY311" s="20" t="s">
        <v>142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20" t="s">
        <v>86</v>
      </c>
      <c r="BK311" s="227">
        <f>ROUND(I311*H311,2)</f>
        <v>0</v>
      </c>
      <c r="BL311" s="20" t="s">
        <v>86</v>
      </c>
      <c r="BM311" s="226" t="s">
        <v>1445</v>
      </c>
    </row>
    <row r="312" s="2" customFormat="1">
      <c r="A312" s="41"/>
      <c r="B312" s="42"/>
      <c r="C312" s="43"/>
      <c r="D312" s="228" t="s">
        <v>151</v>
      </c>
      <c r="E312" s="43"/>
      <c r="F312" s="229" t="s">
        <v>1446</v>
      </c>
      <c r="G312" s="43"/>
      <c r="H312" s="43"/>
      <c r="I312" s="230"/>
      <c r="J312" s="43"/>
      <c r="K312" s="43"/>
      <c r="L312" s="47"/>
      <c r="M312" s="231"/>
      <c r="N312" s="232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151</v>
      </c>
      <c r="AU312" s="20" t="s">
        <v>88</v>
      </c>
    </row>
    <row r="313" s="2" customFormat="1">
      <c r="A313" s="41"/>
      <c r="B313" s="42"/>
      <c r="C313" s="43"/>
      <c r="D313" s="233" t="s">
        <v>153</v>
      </c>
      <c r="E313" s="43"/>
      <c r="F313" s="234" t="s">
        <v>1447</v>
      </c>
      <c r="G313" s="43"/>
      <c r="H313" s="43"/>
      <c r="I313" s="230"/>
      <c r="J313" s="43"/>
      <c r="K313" s="43"/>
      <c r="L313" s="47"/>
      <c r="M313" s="231"/>
      <c r="N313" s="232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153</v>
      </c>
      <c r="AU313" s="20" t="s">
        <v>88</v>
      </c>
    </row>
    <row r="314" s="2" customFormat="1" ht="16.5" customHeight="1">
      <c r="A314" s="41"/>
      <c r="B314" s="42"/>
      <c r="C314" s="215" t="s">
        <v>1034</v>
      </c>
      <c r="D314" s="215" t="s">
        <v>144</v>
      </c>
      <c r="E314" s="216" t="s">
        <v>1448</v>
      </c>
      <c r="F314" s="217" t="s">
        <v>1449</v>
      </c>
      <c r="G314" s="218" t="s">
        <v>1439</v>
      </c>
      <c r="H314" s="219">
        <v>3</v>
      </c>
      <c r="I314" s="220"/>
      <c r="J314" s="221">
        <f>ROUND(I314*H314,2)</f>
        <v>0</v>
      </c>
      <c r="K314" s="217" t="s">
        <v>148</v>
      </c>
      <c r="L314" s="47"/>
      <c r="M314" s="222" t="s">
        <v>19</v>
      </c>
      <c r="N314" s="223" t="s">
        <v>49</v>
      </c>
      <c r="O314" s="87"/>
      <c r="P314" s="224">
        <f>O314*H314</f>
        <v>0</v>
      </c>
      <c r="Q314" s="224">
        <v>0</v>
      </c>
      <c r="R314" s="224">
        <f>Q314*H314</f>
        <v>0</v>
      </c>
      <c r="S314" s="224">
        <v>0</v>
      </c>
      <c r="T314" s="225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6" t="s">
        <v>86</v>
      </c>
      <c r="AT314" s="226" t="s">
        <v>144</v>
      </c>
      <c r="AU314" s="226" t="s">
        <v>88</v>
      </c>
      <c r="AY314" s="20" t="s">
        <v>142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20" t="s">
        <v>86</v>
      </c>
      <c r="BK314" s="227">
        <f>ROUND(I314*H314,2)</f>
        <v>0</v>
      </c>
      <c r="BL314" s="20" t="s">
        <v>86</v>
      </c>
      <c r="BM314" s="226" t="s">
        <v>1450</v>
      </c>
    </row>
    <row r="315" s="2" customFormat="1">
      <c r="A315" s="41"/>
      <c r="B315" s="42"/>
      <c r="C315" s="43"/>
      <c r="D315" s="228" t="s">
        <v>151</v>
      </c>
      <c r="E315" s="43"/>
      <c r="F315" s="229" t="s">
        <v>1451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151</v>
      </c>
      <c r="AU315" s="20" t="s">
        <v>88</v>
      </c>
    </row>
    <row r="316" s="2" customFormat="1">
      <c r="A316" s="41"/>
      <c r="B316" s="42"/>
      <c r="C316" s="43"/>
      <c r="D316" s="233" t="s">
        <v>153</v>
      </c>
      <c r="E316" s="43"/>
      <c r="F316" s="234" t="s">
        <v>1452</v>
      </c>
      <c r="G316" s="43"/>
      <c r="H316" s="43"/>
      <c r="I316" s="230"/>
      <c r="J316" s="43"/>
      <c r="K316" s="43"/>
      <c r="L316" s="47"/>
      <c r="M316" s="231"/>
      <c r="N316" s="232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153</v>
      </c>
      <c r="AU316" s="20" t="s">
        <v>88</v>
      </c>
    </row>
    <row r="317" s="2" customFormat="1" ht="16.5" customHeight="1">
      <c r="A317" s="41"/>
      <c r="B317" s="42"/>
      <c r="C317" s="215" t="s">
        <v>1038</v>
      </c>
      <c r="D317" s="215" t="s">
        <v>144</v>
      </c>
      <c r="E317" s="216" t="s">
        <v>1453</v>
      </c>
      <c r="F317" s="217" t="s">
        <v>1454</v>
      </c>
      <c r="G317" s="218" t="s">
        <v>483</v>
      </c>
      <c r="H317" s="219">
        <v>1</v>
      </c>
      <c r="I317" s="220"/>
      <c r="J317" s="221">
        <f>ROUND(I317*H317,2)</f>
        <v>0</v>
      </c>
      <c r="K317" s="217" t="s">
        <v>148</v>
      </c>
      <c r="L317" s="47"/>
      <c r="M317" s="222" t="s">
        <v>19</v>
      </c>
      <c r="N317" s="223" t="s">
        <v>49</v>
      </c>
      <c r="O317" s="87"/>
      <c r="P317" s="224">
        <f>O317*H317</f>
        <v>0</v>
      </c>
      <c r="Q317" s="224">
        <v>0</v>
      </c>
      <c r="R317" s="224">
        <f>Q317*H317</f>
        <v>0</v>
      </c>
      <c r="S317" s="224">
        <v>0</v>
      </c>
      <c r="T317" s="225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26" t="s">
        <v>86</v>
      </c>
      <c r="AT317" s="226" t="s">
        <v>144</v>
      </c>
      <c r="AU317" s="226" t="s">
        <v>88</v>
      </c>
      <c r="AY317" s="20" t="s">
        <v>142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20" t="s">
        <v>86</v>
      </c>
      <c r="BK317" s="227">
        <f>ROUND(I317*H317,2)</f>
        <v>0</v>
      </c>
      <c r="BL317" s="20" t="s">
        <v>86</v>
      </c>
      <c r="BM317" s="226" t="s">
        <v>1455</v>
      </c>
    </row>
    <row r="318" s="2" customFormat="1">
      <c r="A318" s="41"/>
      <c r="B318" s="42"/>
      <c r="C318" s="43"/>
      <c r="D318" s="228" t="s">
        <v>151</v>
      </c>
      <c r="E318" s="43"/>
      <c r="F318" s="229" t="s">
        <v>1456</v>
      </c>
      <c r="G318" s="43"/>
      <c r="H318" s="43"/>
      <c r="I318" s="230"/>
      <c r="J318" s="43"/>
      <c r="K318" s="43"/>
      <c r="L318" s="47"/>
      <c r="M318" s="231"/>
      <c r="N318" s="232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151</v>
      </c>
      <c r="AU318" s="20" t="s">
        <v>88</v>
      </c>
    </row>
    <row r="319" s="2" customFormat="1">
      <c r="A319" s="41"/>
      <c r="B319" s="42"/>
      <c r="C319" s="43"/>
      <c r="D319" s="233" t="s">
        <v>153</v>
      </c>
      <c r="E319" s="43"/>
      <c r="F319" s="234" t="s">
        <v>1457</v>
      </c>
      <c r="G319" s="43"/>
      <c r="H319" s="43"/>
      <c r="I319" s="230"/>
      <c r="J319" s="43"/>
      <c r="K319" s="43"/>
      <c r="L319" s="47"/>
      <c r="M319" s="231"/>
      <c r="N319" s="232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0" t="s">
        <v>153</v>
      </c>
      <c r="AU319" s="20" t="s">
        <v>88</v>
      </c>
    </row>
    <row r="320" s="2" customFormat="1" ht="16.5" customHeight="1">
      <c r="A320" s="41"/>
      <c r="B320" s="42"/>
      <c r="C320" s="215" t="s">
        <v>1042</v>
      </c>
      <c r="D320" s="215" t="s">
        <v>144</v>
      </c>
      <c r="E320" s="216" t="s">
        <v>1458</v>
      </c>
      <c r="F320" s="217" t="s">
        <v>1459</v>
      </c>
      <c r="G320" s="218" t="s">
        <v>483</v>
      </c>
      <c r="H320" s="219">
        <v>6</v>
      </c>
      <c r="I320" s="220"/>
      <c r="J320" s="221">
        <f>ROUND(I320*H320,2)</f>
        <v>0</v>
      </c>
      <c r="K320" s="217" t="s">
        <v>148</v>
      </c>
      <c r="L320" s="47"/>
      <c r="M320" s="222" t="s">
        <v>19</v>
      </c>
      <c r="N320" s="223" t="s">
        <v>49</v>
      </c>
      <c r="O320" s="87"/>
      <c r="P320" s="224">
        <f>O320*H320</f>
        <v>0</v>
      </c>
      <c r="Q320" s="224">
        <v>0</v>
      </c>
      <c r="R320" s="224">
        <f>Q320*H320</f>
        <v>0</v>
      </c>
      <c r="S320" s="224">
        <v>0</v>
      </c>
      <c r="T320" s="225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26" t="s">
        <v>86</v>
      </c>
      <c r="AT320" s="226" t="s">
        <v>144</v>
      </c>
      <c r="AU320" s="226" t="s">
        <v>88</v>
      </c>
      <c r="AY320" s="20" t="s">
        <v>142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20" t="s">
        <v>86</v>
      </c>
      <c r="BK320" s="227">
        <f>ROUND(I320*H320,2)</f>
        <v>0</v>
      </c>
      <c r="BL320" s="20" t="s">
        <v>86</v>
      </c>
      <c r="BM320" s="226" t="s">
        <v>1460</v>
      </c>
    </row>
    <row r="321" s="2" customFormat="1">
      <c r="A321" s="41"/>
      <c r="B321" s="42"/>
      <c r="C321" s="43"/>
      <c r="D321" s="228" t="s">
        <v>151</v>
      </c>
      <c r="E321" s="43"/>
      <c r="F321" s="229" t="s">
        <v>1461</v>
      </c>
      <c r="G321" s="43"/>
      <c r="H321" s="43"/>
      <c r="I321" s="230"/>
      <c r="J321" s="43"/>
      <c r="K321" s="43"/>
      <c r="L321" s="47"/>
      <c r="M321" s="231"/>
      <c r="N321" s="232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151</v>
      </c>
      <c r="AU321" s="20" t="s">
        <v>88</v>
      </c>
    </row>
    <row r="322" s="2" customFormat="1">
      <c r="A322" s="41"/>
      <c r="B322" s="42"/>
      <c r="C322" s="43"/>
      <c r="D322" s="233" t="s">
        <v>153</v>
      </c>
      <c r="E322" s="43"/>
      <c r="F322" s="234" t="s">
        <v>1462</v>
      </c>
      <c r="G322" s="43"/>
      <c r="H322" s="43"/>
      <c r="I322" s="230"/>
      <c r="J322" s="43"/>
      <c r="K322" s="43"/>
      <c r="L322" s="47"/>
      <c r="M322" s="231"/>
      <c r="N322" s="232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153</v>
      </c>
      <c r="AU322" s="20" t="s">
        <v>88</v>
      </c>
    </row>
    <row r="323" s="2" customFormat="1" ht="16.5" customHeight="1">
      <c r="A323" s="41"/>
      <c r="B323" s="42"/>
      <c r="C323" s="215" t="s">
        <v>1046</v>
      </c>
      <c r="D323" s="215" t="s">
        <v>144</v>
      </c>
      <c r="E323" s="216" t="s">
        <v>1463</v>
      </c>
      <c r="F323" s="217" t="s">
        <v>1464</v>
      </c>
      <c r="G323" s="218" t="s">
        <v>483</v>
      </c>
      <c r="H323" s="219">
        <v>30.5</v>
      </c>
      <c r="I323" s="220"/>
      <c r="J323" s="221">
        <f>ROUND(I323*H323,2)</f>
        <v>0</v>
      </c>
      <c r="K323" s="217" t="s">
        <v>148</v>
      </c>
      <c r="L323" s="47"/>
      <c r="M323" s="222" t="s">
        <v>19</v>
      </c>
      <c r="N323" s="223" t="s">
        <v>49</v>
      </c>
      <c r="O323" s="87"/>
      <c r="P323" s="224">
        <f>O323*H323</f>
        <v>0</v>
      </c>
      <c r="Q323" s="224">
        <v>0</v>
      </c>
      <c r="R323" s="224">
        <f>Q323*H323</f>
        <v>0</v>
      </c>
      <c r="S323" s="224">
        <v>0</v>
      </c>
      <c r="T323" s="225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226" t="s">
        <v>86</v>
      </c>
      <c r="AT323" s="226" t="s">
        <v>144</v>
      </c>
      <c r="AU323" s="226" t="s">
        <v>88</v>
      </c>
      <c r="AY323" s="20" t="s">
        <v>142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20" t="s">
        <v>86</v>
      </c>
      <c r="BK323" s="227">
        <f>ROUND(I323*H323,2)</f>
        <v>0</v>
      </c>
      <c r="BL323" s="20" t="s">
        <v>86</v>
      </c>
      <c r="BM323" s="226" t="s">
        <v>1465</v>
      </c>
    </row>
    <row r="324" s="2" customFormat="1">
      <c r="A324" s="41"/>
      <c r="B324" s="42"/>
      <c r="C324" s="43"/>
      <c r="D324" s="228" t="s">
        <v>151</v>
      </c>
      <c r="E324" s="43"/>
      <c r="F324" s="229" t="s">
        <v>1466</v>
      </c>
      <c r="G324" s="43"/>
      <c r="H324" s="43"/>
      <c r="I324" s="230"/>
      <c r="J324" s="43"/>
      <c r="K324" s="43"/>
      <c r="L324" s="47"/>
      <c r="M324" s="231"/>
      <c r="N324" s="232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151</v>
      </c>
      <c r="AU324" s="20" t="s">
        <v>88</v>
      </c>
    </row>
    <row r="325" s="2" customFormat="1">
      <c r="A325" s="41"/>
      <c r="B325" s="42"/>
      <c r="C325" s="43"/>
      <c r="D325" s="233" t="s">
        <v>153</v>
      </c>
      <c r="E325" s="43"/>
      <c r="F325" s="234" t="s">
        <v>1467</v>
      </c>
      <c r="G325" s="43"/>
      <c r="H325" s="43"/>
      <c r="I325" s="230"/>
      <c r="J325" s="43"/>
      <c r="K325" s="43"/>
      <c r="L325" s="47"/>
      <c r="M325" s="231"/>
      <c r="N325" s="232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0" t="s">
        <v>153</v>
      </c>
      <c r="AU325" s="20" t="s">
        <v>88</v>
      </c>
    </row>
    <row r="326" s="2" customFormat="1" ht="16.5" customHeight="1">
      <c r="A326" s="41"/>
      <c r="B326" s="42"/>
      <c r="C326" s="215" t="s">
        <v>1050</v>
      </c>
      <c r="D326" s="215" t="s">
        <v>144</v>
      </c>
      <c r="E326" s="216" t="s">
        <v>1468</v>
      </c>
      <c r="F326" s="217" t="s">
        <v>1469</v>
      </c>
      <c r="G326" s="218" t="s">
        <v>1470</v>
      </c>
      <c r="H326" s="219">
        <v>1</v>
      </c>
      <c r="I326" s="220"/>
      <c r="J326" s="221">
        <f>ROUND(I326*H326,2)</f>
        <v>0</v>
      </c>
      <c r="K326" s="217" t="s">
        <v>19</v>
      </c>
      <c r="L326" s="47"/>
      <c r="M326" s="222" t="s">
        <v>19</v>
      </c>
      <c r="N326" s="223" t="s">
        <v>49</v>
      </c>
      <c r="O326" s="87"/>
      <c r="P326" s="224">
        <f>O326*H326</f>
        <v>0</v>
      </c>
      <c r="Q326" s="224">
        <v>0</v>
      </c>
      <c r="R326" s="224">
        <f>Q326*H326</f>
        <v>0</v>
      </c>
      <c r="S326" s="224">
        <v>0</v>
      </c>
      <c r="T326" s="225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6" t="s">
        <v>627</v>
      </c>
      <c r="AT326" s="226" t="s">
        <v>144</v>
      </c>
      <c r="AU326" s="226" t="s">
        <v>88</v>
      </c>
      <c r="AY326" s="20" t="s">
        <v>142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20" t="s">
        <v>86</v>
      </c>
      <c r="BK326" s="227">
        <f>ROUND(I326*H326,2)</f>
        <v>0</v>
      </c>
      <c r="BL326" s="20" t="s">
        <v>627</v>
      </c>
      <c r="BM326" s="226" t="s">
        <v>1471</v>
      </c>
    </row>
    <row r="327" s="2" customFormat="1">
      <c r="A327" s="41"/>
      <c r="B327" s="42"/>
      <c r="C327" s="43"/>
      <c r="D327" s="228" t="s">
        <v>151</v>
      </c>
      <c r="E327" s="43"/>
      <c r="F327" s="229" t="s">
        <v>1469</v>
      </c>
      <c r="G327" s="43"/>
      <c r="H327" s="43"/>
      <c r="I327" s="230"/>
      <c r="J327" s="43"/>
      <c r="K327" s="43"/>
      <c r="L327" s="47"/>
      <c r="M327" s="231"/>
      <c r="N327" s="232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151</v>
      </c>
      <c r="AU327" s="20" t="s">
        <v>88</v>
      </c>
    </row>
    <row r="328" s="12" customFormat="1" ht="22.8" customHeight="1">
      <c r="A328" s="12"/>
      <c r="B328" s="199"/>
      <c r="C328" s="200"/>
      <c r="D328" s="201" t="s">
        <v>77</v>
      </c>
      <c r="E328" s="213" t="s">
        <v>1472</v>
      </c>
      <c r="F328" s="213" t="s">
        <v>1473</v>
      </c>
      <c r="G328" s="200"/>
      <c r="H328" s="200"/>
      <c r="I328" s="203"/>
      <c r="J328" s="214">
        <f>BK328</f>
        <v>0</v>
      </c>
      <c r="K328" s="200"/>
      <c r="L328" s="205"/>
      <c r="M328" s="206"/>
      <c r="N328" s="207"/>
      <c r="O328" s="207"/>
      <c r="P328" s="208">
        <f>SUM(P329:P394)</f>
        <v>0</v>
      </c>
      <c r="Q328" s="207"/>
      <c r="R328" s="208">
        <f>SUM(R329:R394)</f>
        <v>0.082720000000000002</v>
      </c>
      <c r="S328" s="207"/>
      <c r="T328" s="209">
        <f>SUM(T329:T394)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10" t="s">
        <v>164</v>
      </c>
      <c r="AT328" s="211" t="s">
        <v>77</v>
      </c>
      <c r="AU328" s="211" t="s">
        <v>86</v>
      </c>
      <c r="AY328" s="210" t="s">
        <v>142</v>
      </c>
      <c r="BK328" s="212">
        <f>SUM(BK329:BK394)</f>
        <v>0</v>
      </c>
    </row>
    <row r="329" s="2" customFormat="1" ht="16.5" customHeight="1">
      <c r="A329" s="41"/>
      <c r="B329" s="42"/>
      <c r="C329" s="215" t="s">
        <v>1054</v>
      </c>
      <c r="D329" s="215" t="s">
        <v>144</v>
      </c>
      <c r="E329" s="216" t="s">
        <v>1474</v>
      </c>
      <c r="F329" s="217" t="s">
        <v>1475</v>
      </c>
      <c r="G329" s="218" t="s">
        <v>248</v>
      </c>
      <c r="H329" s="219">
        <v>1</v>
      </c>
      <c r="I329" s="220"/>
      <c r="J329" s="221">
        <f>ROUND(I329*H329,2)</f>
        <v>0</v>
      </c>
      <c r="K329" s="217" t="s">
        <v>19</v>
      </c>
      <c r="L329" s="47"/>
      <c r="M329" s="222" t="s">
        <v>19</v>
      </c>
      <c r="N329" s="223" t="s">
        <v>49</v>
      </c>
      <c r="O329" s="87"/>
      <c r="P329" s="224">
        <f>O329*H329</f>
        <v>0</v>
      </c>
      <c r="Q329" s="224">
        <v>0</v>
      </c>
      <c r="R329" s="224">
        <f>Q329*H329</f>
        <v>0</v>
      </c>
      <c r="S329" s="224">
        <v>0</v>
      </c>
      <c r="T329" s="225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26" t="s">
        <v>627</v>
      </c>
      <c r="AT329" s="226" t="s">
        <v>144</v>
      </c>
      <c r="AU329" s="226" t="s">
        <v>88</v>
      </c>
      <c r="AY329" s="20" t="s">
        <v>142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20" t="s">
        <v>86</v>
      </c>
      <c r="BK329" s="227">
        <f>ROUND(I329*H329,2)</f>
        <v>0</v>
      </c>
      <c r="BL329" s="20" t="s">
        <v>627</v>
      </c>
      <c r="BM329" s="226" t="s">
        <v>1476</v>
      </c>
    </row>
    <row r="330" s="2" customFormat="1">
      <c r="A330" s="41"/>
      <c r="B330" s="42"/>
      <c r="C330" s="43"/>
      <c r="D330" s="228" t="s">
        <v>151</v>
      </c>
      <c r="E330" s="43"/>
      <c r="F330" s="229" t="s">
        <v>1475</v>
      </c>
      <c r="G330" s="43"/>
      <c r="H330" s="43"/>
      <c r="I330" s="230"/>
      <c r="J330" s="43"/>
      <c r="K330" s="43"/>
      <c r="L330" s="47"/>
      <c r="M330" s="231"/>
      <c r="N330" s="232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151</v>
      </c>
      <c r="AU330" s="20" t="s">
        <v>88</v>
      </c>
    </row>
    <row r="331" s="2" customFormat="1" ht="16.5" customHeight="1">
      <c r="A331" s="41"/>
      <c r="B331" s="42"/>
      <c r="C331" s="271" t="s">
        <v>1058</v>
      </c>
      <c r="D331" s="271" t="s">
        <v>318</v>
      </c>
      <c r="E331" s="272" t="s">
        <v>1477</v>
      </c>
      <c r="F331" s="273" t="s">
        <v>1478</v>
      </c>
      <c r="G331" s="274" t="s">
        <v>248</v>
      </c>
      <c r="H331" s="275">
        <v>1</v>
      </c>
      <c r="I331" s="276"/>
      <c r="J331" s="277">
        <f>ROUND(I331*H331,2)</f>
        <v>0</v>
      </c>
      <c r="K331" s="273" t="s">
        <v>19</v>
      </c>
      <c r="L331" s="278"/>
      <c r="M331" s="279" t="s">
        <v>19</v>
      </c>
      <c r="N331" s="280" t="s">
        <v>49</v>
      </c>
      <c r="O331" s="87"/>
      <c r="P331" s="224">
        <f>O331*H331</f>
        <v>0</v>
      </c>
      <c r="Q331" s="224">
        <v>0</v>
      </c>
      <c r="R331" s="224">
        <f>Q331*H331</f>
        <v>0</v>
      </c>
      <c r="S331" s="224">
        <v>0</v>
      </c>
      <c r="T331" s="225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6" t="s">
        <v>1264</v>
      </c>
      <c r="AT331" s="226" t="s">
        <v>318</v>
      </c>
      <c r="AU331" s="226" t="s">
        <v>88</v>
      </c>
      <c r="AY331" s="20" t="s">
        <v>142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20" t="s">
        <v>86</v>
      </c>
      <c r="BK331" s="227">
        <f>ROUND(I331*H331,2)</f>
        <v>0</v>
      </c>
      <c r="BL331" s="20" t="s">
        <v>627</v>
      </c>
      <c r="BM331" s="226" t="s">
        <v>1479</v>
      </c>
    </row>
    <row r="332" s="2" customFormat="1">
      <c r="A332" s="41"/>
      <c r="B332" s="42"/>
      <c r="C332" s="43"/>
      <c r="D332" s="228" t="s">
        <v>151</v>
      </c>
      <c r="E332" s="43"/>
      <c r="F332" s="229" t="s">
        <v>1478</v>
      </c>
      <c r="G332" s="43"/>
      <c r="H332" s="43"/>
      <c r="I332" s="230"/>
      <c r="J332" s="43"/>
      <c r="K332" s="43"/>
      <c r="L332" s="47"/>
      <c r="M332" s="231"/>
      <c r="N332" s="232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151</v>
      </c>
      <c r="AU332" s="20" t="s">
        <v>88</v>
      </c>
    </row>
    <row r="333" s="2" customFormat="1" ht="21.75" customHeight="1">
      <c r="A333" s="41"/>
      <c r="B333" s="42"/>
      <c r="C333" s="215" t="s">
        <v>1064</v>
      </c>
      <c r="D333" s="215" t="s">
        <v>144</v>
      </c>
      <c r="E333" s="216" t="s">
        <v>1480</v>
      </c>
      <c r="F333" s="217" t="s">
        <v>1481</v>
      </c>
      <c r="G333" s="218" t="s">
        <v>1482</v>
      </c>
      <c r="H333" s="219">
        <v>1</v>
      </c>
      <c r="I333" s="220"/>
      <c r="J333" s="221">
        <f>ROUND(I333*H333,2)</f>
        <v>0</v>
      </c>
      <c r="K333" s="217" t="s">
        <v>19</v>
      </c>
      <c r="L333" s="47"/>
      <c r="M333" s="222" t="s">
        <v>19</v>
      </c>
      <c r="N333" s="223" t="s">
        <v>49</v>
      </c>
      <c r="O333" s="87"/>
      <c r="P333" s="224">
        <f>O333*H333</f>
        <v>0</v>
      </c>
      <c r="Q333" s="224">
        <v>0.082720000000000002</v>
      </c>
      <c r="R333" s="224">
        <f>Q333*H333</f>
        <v>0.082720000000000002</v>
      </c>
      <c r="S333" s="224">
        <v>0</v>
      </c>
      <c r="T333" s="225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26" t="s">
        <v>627</v>
      </c>
      <c r="AT333" s="226" t="s">
        <v>144</v>
      </c>
      <c r="AU333" s="226" t="s">
        <v>88</v>
      </c>
      <c r="AY333" s="20" t="s">
        <v>142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20" t="s">
        <v>86</v>
      </c>
      <c r="BK333" s="227">
        <f>ROUND(I333*H333,2)</f>
        <v>0</v>
      </c>
      <c r="BL333" s="20" t="s">
        <v>627</v>
      </c>
      <c r="BM333" s="226" t="s">
        <v>1483</v>
      </c>
    </row>
    <row r="334" s="2" customFormat="1">
      <c r="A334" s="41"/>
      <c r="B334" s="42"/>
      <c r="C334" s="43"/>
      <c r="D334" s="228" t="s">
        <v>151</v>
      </c>
      <c r="E334" s="43"/>
      <c r="F334" s="229" t="s">
        <v>1484</v>
      </c>
      <c r="G334" s="43"/>
      <c r="H334" s="43"/>
      <c r="I334" s="230"/>
      <c r="J334" s="43"/>
      <c r="K334" s="43"/>
      <c r="L334" s="47"/>
      <c r="M334" s="231"/>
      <c r="N334" s="232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151</v>
      </c>
      <c r="AU334" s="20" t="s">
        <v>88</v>
      </c>
    </row>
    <row r="335" s="2" customFormat="1" ht="21.75" customHeight="1">
      <c r="A335" s="41"/>
      <c r="B335" s="42"/>
      <c r="C335" s="271" t="s">
        <v>1066</v>
      </c>
      <c r="D335" s="271" t="s">
        <v>318</v>
      </c>
      <c r="E335" s="272" t="s">
        <v>1485</v>
      </c>
      <c r="F335" s="273" t="s">
        <v>1486</v>
      </c>
      <c r="G335" s="274" t="s">
        <v>248</v>
      </c>
      <c r="H335" s="275">
        <v>1</v>
      </c>
      <c r="I335" s="276"/>
      <c r="J335" s="277">
        <f>ROUND(I335*H335,2)</f>
        <v>0</v>
      </c>
      <c r="K335" s="273" t="s">
        <v>19</v>
      </c>
      <c r="L335" s="278"/>
      <c r="M335" s="279" t="s">
        <v>19</v>
      </c>
      <c r="N335" s="280" t="s">
        <v>49</v>
      </c>
      <c r="O335" s="87"/>
      <c r="P335" s="224">
        <f>O335*H335</f>
        <v>0</v>
      </c>
      <c r="Q335" s="224">
        <v>0</v>
      </c>
      <c r="R335" s="224">
        <f>Q335*H335</f>
        <v>0</v>
      </c>
      <c r="S335" s="224">
        <v>0</v>
      </c>
      <c r="T335" s="225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226" t="s">
        <v>1264</v>
      </c>
      <c r="AT335" s="226" t="s">
        <v>318</v>
      </c>
      <c r="AU335" s="226" t="s">
        <v>88</v>
      </c>
      <c r="AY335" s="20" t="s">
        <v>142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20" t="s">
        <v>86</v>
      </c>
      <c r="BK335" s="227">
        <f>ROUND(I335*H335,2)</f>
        <v>0</v>
      </c>
      <c r="BL335" s="20" t="s">
        <v>627</v>
      </c>
      <c r="BM335" s="226" t="s">
        <v>1487</v>
      </c>
    </row>
    <row r="336" s="2" customFormat="1">
      <c r="A336" s="41"/>
      <c r="B336" s="42"/>
      <c r="C336" s="43"/>
      <c r="D336" s="228" t="s">
        <v>151</v>
      </c>
      <c r="E336" s="43"/>
      <c r="F336" s="229" t="s">
        <v>1486</v>
      </c>
      <c r="G336" s="43"/>
      <c r="H336" s="43"/>
      <c r="I336" s="230"/>
      <c r="J336" s="43"/>
      <c r="K336" s="43"/>
      <c r="L336" s="47"/>
      <c r="M336" s="231"/>
      <c r="N336" s="232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151</v>
      </c>
      <c r="AU336" s="20" t="s">
        <v>88</v>
      </c>
    </row>
    <row r="337" s="2" customFormat="1" ht="21.75" customHeight="1">
      <c r="A337" s="41"/>
      <c r="B337" s="42"/>
      <c r="C337" s="271" t="s">
        <v>1068</v>
      </c>
      <c r="D337" s="271" t="s">
        <v>318</v>
      </c>
      <c r="E337" s="272" t="s">
        <v>1488</v>
      </c>
      <c r="F337" s="273" t="s">
        <v>1489</v>
      </c>
      <c r="G337" s="274" t="s">
        <v>248</v>
      </c>
      <c r="H337" s="275">
        <v>1</v>
      </c>
      <c r="I337" s="276"/>
      <c r="J337" s="277">
        <f>ROUND(I337*H337,2)</f>
        <v>0</v>
      </c>
      <c r="K337" s="273" t="s">
        <v>19</v>
      </c>
      <c r="L337" s="278"/>
      <c r="M337" s="279" t="s">
        <v>19</v>
      </c>
      <c r="N337" s="280" t="s">
        <v>49</v>
      </c>
      <c r="O337" s="87"/>
      <c r="P337" s="224">
        <f>O337*H337</f>
        <v>0</v>
      </c>
      <c r="Q337" s="224">
        <v>0</v>
      </c>
      <c r="R337" s="224">
        <f>Q337*H337</f>
        <v>0</v>
      </c>
      <c r="S337" s="224">
        <v>0</v>
      </c>
      <c r="T337" s="225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26" t="s">
        <v>1264</v>
      </c>
      <c r="AT337" s="226" t="s">
        <v>318</v>
      </c>
      <c r="AU337" s="226" t="s">
        <v>88</v>
      </c>
      <c r="AY337" s="20" t="s">
        <v>142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20" t="s">
        <v>86</v>
      </c>
      <c r="BK337" s="227">
        <f>ROUND(I337*H337,2)</f>
        <v>0</v>
      </c>
      <c r="BL337" s="20" t="s">
        <v>627</v>
      </c>
      <c r="BM337" s="226" t="s">
        <v>1490</v>
      </c>
    </row>
    <row r="338" s="2" customFormat="1">
      <c r="A338" s="41"/>
      <c r="B338" s="42"/>
      <c r="C338" s="43"/>
      <c r="D338" s="228" t="s">
        <v>151</v>
      </c>
      <c r="E338" s="43"/>
      <c r="F338" s="229" t="s">
        <v>1489</v>
      </c>
      <c r="G338" s="43"/>
      <c r="H338" s="43"/>
      <c r="I338" s="230"/>
      <c r="J338" s="43"/>
      <c r="K338" s="43"/>
      <c r="L338" s="47"/>
      <c r="M338" s="231"/>
      <c r="N338" s="232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151</v>
      </c>
      <c r="AU338" s="20" t="s">
        <v>88</v>
      </c>
    </row>
    <row r="339" s="2" customFormat="1" ht="21.75" customHeight="1">
      <c r="A339" s="41"/>
      <c r="B339" s="42"/>
      <c r="C339" s="271" t="s">
        <v>1070</v>
      </c>
      <c r="D339" s="271" t="s">
        <v>318</v>
      </c>
      <c r="E339" s="272" t="s">
        <v>1491</v>
      </c>
      <c r="F339" s="273" t="s">
        <v>1492</v>
      </c>
      <c r="G339" s="274" t="s">
        <v>248</v>
      </c>
      <c r="H339" s="275">
        <v>1</v>
      </c>
      <c r="I339" s="276"/>
      <c r="J339" s="277">
        <f>ROUND(I339*H339,2)</f>
        <v>0</v>
      </c>
      <c r="K339" s="273" t="s">
        <v>19</v>
      </c>
      <c r="L339" s="278"/>
      <c r="M339" s="279" t="s">
        <v>19</v>
      </c>
      <c r="N339" s="280" t="s">
        <v>49</v>
      </c>
      <c r="O339" s="87"/>
      <c r="P339" s="224">
        <f>O339*H339</f>
        <v>0</v>
      </c>
      <c r="Q339" s="224">
        <v>0</v>
      </c>
      <c r="R339" s="224">
        <f>Q339*H339</f>
        <v>0</v>
      </c>
      <c r="S339" s="224">
        <v>0</v>
      </c>
      <c r="T339" s="225">
        <f>S339*H339</f>
        <v>0</v>
      </c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R339" s="226" t="s">
        <v>1264</v>
      </c>
      <c r="AT339" s="226" t="s">
        <v>318</v>
      </c>
      <c r="AU339" s="226" t="s">
        <v>88</v>
      </c>
      <c r="AY339" s="20" t="s">
        <v>142</v>
      </c>
      <c r="BE339" s="227">
        <f>IF(N339="základní",J339,0)</f>
        <v>0</v>
      </c>
      <c r="BF339" s="227">
        <f>IF(N339="snížená",J339,0)</f>
        <v>0</v>
      </c>
      <c r="BG339" s="227">
        <f>IF(N339="zákl. přenesená",J339,0)</f>
        <v>0</v>
      </c>
      <c r="BH339" s="227">
        <f>IF(N339="sníž. přenesená",J339,0)</f>
        <v>0</v>
      </c>
      <c r="BI339" s="227">
        <f>IF(N339="nulová",J339,0)</f>
        <v>0</v>
      </c>
      <c r="BJ339" s="20" t="s">
        <v>86</v>
      </c>
      <c r="BK339" s="227">
        <f>ROUND(I339*H339,2)</f>
        <v>0</v>
      </c>
      <c r="BL339" s="20" t="s">
        <v>627</v>
      </c>
      <c r="BM339" s="226" t="s">
        <v>1493</v>
      </c>
    </row>
    <row r="340" s="2" customFormat="1">
      <c r="A340" s="41"/>
      <c r="B340" s="42"/>
      <c r="C340" s="43"/>
      <c r="D340" s="228" t="s">
        <v>151</v>
      </c>
      <c r="E340" s="43"/>
      <c r="F340" s="229" t="s">
        <v>1492</v>
      </c>
      <c r="G340" s="43"/>
      <c r="H340" s="43"/>
      <c r="I340" s="230"/>
      <c r="J340" s="43"/>
      <c r="K340" s="43"/>
      <c r="L340" s="47"/>
      <c r="M340" s="231"/>
      <c r="N340" s="232"/>
      <c r="O340" s="87"/>
      <c r="P340" s="87"/>
      <c r="Q340" s="87"/>
      <c r="R340" s="87"/>
      <c r="S340" s="87"/>
      <c r="T340" s="88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T340" s="20" t="s">
        <v>151</v>
      </c>
      <c r="AU340" s="20" t="s">
        <v>88</v>
      </c>
    </row>
    <row r="341" s="2" customFormat="1" ht="21.75" customHeight="1">
      <c r="A341" s="41"/>
      <c r="B341" s="42"/>
      <c r="C341" s="271" t="s">
        <v>1072</v>
      </c>
      <c r="D341" s="271" t="s">
        <v>318</v>
      </c>
      <c r="E341" s="272" t="s">
        <v>1494</v>
      </c>
      <c r="F341" s="273" t="s">
        <v>1495</v>
      </c>
      <c r="G341" s="274" t="s">
        <v>248</v>
      </c>
      <c r="H341" s="275">
        <v>1</v>
      </c>
      <c r="I341" s="276"/>
      <c r="J341" s="277">
        <f>ROUND(I341*H341,2)</f>
        <v>0</v>
      </c>
      <c r="K341" s="273" t="s">
        <v>19</v>
      </c>
      <c r="L341" s="278"/>
      <c r="M341" s="279" t="s">
        <v>19</v>
      </c>
      <c r="N341" s="280" t="s">
        <v>49</v>
      </c>
      <c r="O341" s="87"/>
      <c r="P341" s="224">
        <f>O341*H341</f>
        <v>0</v>
      </c>
      <c r="Q341" s="224">
        <v>0</v>
      </c>
      <c r="R341" s="224">
        <f>Q341*H341</f>
        <v>0</v>
      </c>
      <c r="S341" s="224">
        <v>0</v>
      </c>
      <c r="T341" s="225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26" t="s">
        <v>1264</v>
      </c>
      <c r="AT341" s="226" t="s">
        <v>318</v>
      </c>
      <c r="AU341" s="226" t="s">
        <v>88</v>
      </c>
      <c r="AY341" s="20" t="s">
        <v>142</v>
      </c>
      <c r="BE341" s="227">
        <f>IF(N341="základní",J341,0)</f>
        <v>0</v>
      </c>
      <c r="BF341" s="227">
        <f>IF(N341="snížená",J341,0)</f>
        <v>0</v>
      </c>
      <c r="BG341" s="227">
        <f>IF(N341="zákl. přenesená",J341,0)</f>
        <v>0</v>
      </c>
      <c r="BH341" s="227">
        <f>IF(N341="sníž. přenesená",J341,0)</f>
        <v>0</v>
      </c>
      <c r="BI341" s="227">
        <f>IF(N341="nulová",J341,0)</f>
        <v>0</v>
      </c>
      <c r="BJ341" s="20" t="s">
        <v>86</v>
      </c>
      <c r="BK341" s="227">
        <f>ROUND(I341*H341,2)</f>
        <v>0</v>
      </c>
      <c r="BL341" s="20" t="s">
        <v>627</v>
      </c>
      <c r="BM341" s="226" t="s">
        <v>1496</v>
      </c>
    </row>
    <row r="342" s="2" customFormat="1">
      <c r="A342" s="41"/>
      <c r="B342" s="42"/>
      <c r="C342" s="43"/>
      <c r="D342" s="228" t="s">
        <v>151</v>
      </c>
      <c r="E342" s="43"/>
      <c r="F342" s="229" t="s">
        <v>1495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151</v>
      </c>
      <c r="AU342" s="20" t="s">
        <v>88</v>
      </c>
    </row>
    <row r="343" s="2" customFormat="1" ht="21.75" customHeight="1">
      <c r="A343" s="41"/>
      <c r="B343" s="42"/>
      <c r="C343" s="271" t="s">
        <v>1076</v>
      </c>
      <c r="D343" s="271" t="s">
        <v>318</v>
      </c>
      <c r="E343" s="272" t="s">
        <v>1497</v>
      </c>
      <c r="F343" s="273" t="s">
        <v>1498</v>
      </c>
      <c r="G343" s="274" t="s">
        <v>248</v>
      </c>
      <c r="H343" s="275">
        <v>1</v>
      </c>
      <c r="I343" s="276"/>
      <c r="J343" s="277">
        <f>ROUND(I343*H343,2)</f>
        <v>0</v>
      </c>
      <c r="K343" s="273" t="s">
        <v>19</v>
      </c>
      <c r="L343" s="278"/>
      <c r="M343" s="279" t="s">
        <v>19</v>
      </c>
      <c r="N343" s="280" t="s">
        <v>49</v>
      </c>
      <c r="O343" s="87"/>
      <c r="P343" s="224">
        <f>O343*H343</f>
        <v>0</v>
      </c>
      <c r="Q343" s="224">
        <v>0</v>
      </c>
      <c r="R343" s="224">
        <f>Q343*H343</f>
        <v>0</v>
      </c>
      <c r="S343" s="224">
        <v>0</v>
      </c>
      <c r="T343" s="225">
        <f>S343*H343</f>
        <v>0</v>
      </c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R343" s="226" t="s">
        <v>1264</v>
      </c>
      <c r="AT343" s="226" t="s">
        <v>318</v>
      </c>
      <c r="AU343" s="226" t="s">
        <v>88</v>
      </c>
      <c r="AY343" s="20" t="s">
        <v>142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20" t="s">
        <v>86</v>
      </c>
      <c r="BK343" s="227">
        <f>ROUND(I343*H343,2)</f>
        <v>0</v>
      </c>
      <c r="BL343" s="20" t="s">
        <v>627</v>
      </c>
      <c r="BM343" s="226" t="s">
        <v>1499</v>
      </c>
    </row>
    <row r="344" s="2" customFormat="1">
      <c r="A344" s="41"/>
      <c r="B344" s="42"/>
      <c r="C344" s="43"/>
      <c r="D344" s="228" t="s">
        <v>151</v>
      </c>
      <c r="E344" s="43"/>
      <c r="F344" s="229" t="s">
        <v>1498</v>
      </c>
      <c r="G344" s="43"/>
      <c r="H344" s="43"/>
      <c r="I344" s="230"/>
      <c r="J344" s="43"/>
      <c r="K344" s="43"/>
      <c r="L344" s="47"/>
      <c r="M344" s="231"/>
      <c r="N344" s="232"/>
      <c r="O344" s="87"/>
      <c r="P344" s="87"/>
      <c r="Q344" s="87"/>
      <c r="R344" s="87"/>
      <c r="S344" s="87"/>
      <c r="T344" s="88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T344" s="20" t="s">
        <v>151</v>
      </c>
      <c r="AU344" s="20" t="s">
        <v>88</v>
      </c>
    </row>
    <row r="345" s="2" customFormat="1" ht="16.5" customHeight="1">
      <c r="A345" s="41"/>
      <c r="B345" s="42"/>
      <c r="C345" s="271" t="s">
        <v>1080</v>
      </c>
      <c r="D345" s="271" t="s">
        <v>318</v>
      </c>
      <c r="E345" s="272" t="s">
        <v>1500</v>
      </c>
      <c r="F345" s="273" t="s">
        <v>1501</v>
      </c>
      <c r="G345" s="274" t="s">
        <v>248</v>
      </c>
      <c r="H345" s="275">
        <v>1</v>
      </c>
      <c r="I345" s="276"/>
      <c r="J345" s="277">
        <f>ROUND(I345*H345,2)</f>
        <v>0</v>
      </c>
      <c r="K345" s="273" t="s">
        <v>19</v>
      </c>
      <c r="L345" s="278"/>
      <c r="M345" s="279" t="s">
        <v>19</v>
      </c>
      <c r="N345" s="280" t="s">
        <v>49</v>
      </c>
      <c r="O345" s="87"/>
      <c r="P345" s="224">
        <f>O345*H345</f>
        <v>0</v>
      </c>
      <c r="Q345" s="224">
        <v>0</v>
      </c>
      <c r="R345" s="224">
        <f>Q345*H345</f>
        <v>0</v>
      </c>
      <c r="S345" s="224">
        <v>0</v>
      </c>
      <c r="T345" s="225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26" t="s">
        <v>1264</v>
      </c>
      <c r="AT345" s="226" t="s">
        <v>318</v>
      </c>
      <c r="AU345" s="226" t="s">
        <v>88</v>
      </c>
      <c r="AY345" s="20" t="s">
        <v>142</v>
      </c>
      <c r="BE345" s="227">
        <f>IF(N345="základní",J345,0)</f>
        <v>0</v>
      </c>
      <c r="BF345" s="227">
        <f>IF(N345="snížená",J345,0)</f>
        <v>0</v>
      </c>
      <c r="BG345" s="227">
        <f>IF(N345="zákl. přenesená",J345,0)</f>
        <v>0</v>
      </c>
      <c r="BH345" s="227">
        <f>IF(N345="sníž. přenesená",J345,0)</f>
        <v>0</v>
      </c>
      <c r="BI345" s="227">
        <f>IF(N345="nulová",J345,0)</f>
        <v>0</v>
      </c>
      <c r="BJ345" s="20" t="s">
        <v>86</v>
      </c>
      <c r="BK345" s="227">
        <f>ROUND(I345*H345,2)</f>
        <v>0</v>
      </c>
      <c r="BL345" s="20" t="s">
        <v>627</v>
      </c>
      <c r="BM345" s="226" t="s">
        <v>1502</v>
      </c>
    </row>
    <row r="346" s="2" customFormat="1">
      <c r="A346" s="41"/>
      <c r="B346" s="42"/>
      <c r="C346" s="43"/>
      <c r="D346" s="228" t="s">
        <v>151</v>
      </c>
      <c r="E346" s="43"/>
      <c r="F346" s="229" t="s">
        <v>1501</v>
      </c>
      <c r="G346" s="43"/>
      <c r="H346" s="43"/>
      <c r="I346" s="230"/>
      <c r="J346" s="43"/>
      <c r="K346" s="43"/>
      <c r="L346" s="47"/>
      <c r="M346" s="231"/>
      <c r="N346" s="232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151</v>
      </c>
      <c r="AU346" s="20" t="s">
        <v>88</v>
      </c>
    </row>
    <row r="347" s="2" customFormat="1" ht="21.75" customHeight="1">
      <c r="A347" s="41"/>
      <c r="B347" s="42"/>
      <c r="C347" s="271" t="s">
        <v>1084</v>
      </c>
      <c r="D347" s="271" t="s">
        <v>318</v>
      </c>
      <c r="E347" s="272" t="s">
        <v>1503</v>
      </c>
      <c r="F347" s="273" t="s">
        <v>1504</v>
      </c>
      <c r="G347" s="274" t="s">
        <v>248</v>
      </c>
      <c r="H347" s="275">
        <v>1</v>
      </c>
      <c r="I347" s="276"/>
      <c r="J347" s="277">
        <f>ROUND(I347*H347,2)</f>
        <v>0</v>
      </c>
      <c r="K347" s="273" t="s">
        <v>19</v>
      </c>
      <c r="L347" s="278"/>
      <c r="M347" s="279" t="s">
        <v>19</v>
      </c>
      <c r="N347" s="280" t="s">
        <v>49</v>
      </c>
      <c r="O347" s="87"/>
      <c r="P347" s="224">
        <f>O347*H347</f>
        <v>0</v>
      </c>
      <c r="Q347" s="224">
        <v>0</v>
      </c>
      <c r="R347" s="224">
        <f>Q347*H347</f>
        <v>0</v>
      </c>
      <c r="S347" s="224">
        <v>0</v>
      </c>
      <c r="T347" s="225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6" t="s">
        <v>1264</v>
      </c>
      <c r="AT347" s="226" t="s">
        <v>318</v>
      </c>
      <c r="AU347" s="226" t="s">
        <v>88</v>
      </c>
      <c r="AY347" s="20" t="s">
        <v>142</v>
      </c>
      <c r="BE347" s="227">
        <f>IF(N347="základní",J347,0)</f>
        <v>0</v>
      </c>
      <c r="BF347" s="227">
        <f>IF(N347="snížená",J347,0)</f>
        <v>0</v>
      </c>
      <c r="BG347" s="227">
        <f>IF(N347="zákl. přenesená",J347,0)</f>
        <v>0</v>
      </c>
      <c r="BH347" s="227">
        <f>IF(N347="sníž. přenesená",J347,0)</f>
        <v>0</v>
      </c>
      <c r="BI347" s="227">
        <f>IF(N347="nulová",J347,0)</f>
        <v>0</v>
      </c>
      <c r="BJ347" s="20" t="s">
        <v>86</v>
      </c>
      <c r="BK347" s="227">
        <f>ROUND(I347*H347,2)</f>
        <v>0</v>
      </c>
      <c r="BL347" s="20" t="s">
        <v>627</v>
      </c>
      <c r="BM347" s="226" t="s">
        <v>1505</v>
      </c>
    </row>
    <row r="348" s="2" customFormat="1">
      <c r="A348" s="41"/>
      <c r="B348" s="42"/>
      <c r="C348" s="43"/>
      <c r="D348" s="228" t="s">
        <v>151</v>
      </c>
      <c r="E348" s="43"/>
      <c r="F348" s="229" t="s">
        <v>1504</v>
      </c>
      <c r="G348" s="43"/>
      <c r="H348" s="43"/>
      <c r="I348" s="230"/>
      <c r="J348" s="43"/>
      <c r="K348" s="43"/>
      <c r="L348" s="47"/>
      <c r="M348" s="231"/>
      <c r="N348" s="232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151</v>
      </c>
      <c r="AU348" s="20" t="s">
        <v>88</v>
      </c>
    </row>
    <row r="349" s="2" customFormat="1" ht="16.5" customHeight="1">
      <c r="A349" s="41"/>
      <c r="B349" s="42"/>
      <c r="C349" s="271" t="s">
        <v>1088</v>
      </c>
      <c r="D349" s="271" t="s">
        <v>318</v>
      </c>
      <c r="E349" s="272" t="s">
        <v>1506</v>
      </c>
      <c r="F349" s="273" t="s">
        <v>1507</v>
      </c>
      <c r="G349" s="274" t="s">
        <v>248</v>
      </c>
      <c r="H349" s="275">
        <v>1</v>
      </c>
      <c r="I349" s="276"/>
      <c r="J349" s="277">
        <f>ROUND(I349*H349,2)</f>
        <v>0</v>
      </c>
      <c r="K349" s="273" t="s">
        <v>19</v>
      </c>
      <c r="L349" s="278"/>
      <c r="M349" s="279" t="s">
        <v>19</v>
      </c>
      <c r="N349" s="280" t="s">
        <v>49</v>
      </c>
      <c r="O349" s="87"/>
      <c r="P349" s="224">
        <f>O349*H349</f>
        <v>0</v>
      </c>
      <c r="Q349" s="224">
        <v>0</v>
      </c>
      <c r="R349" s="224">
        <f>Q349*H349</f>
        <v>0</v>
      </c>
      <c r="S349" s="224">
        <v>0</v>
      </c>
      <c r="T349" s="225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26" t="s">
        <v>1264</v>
      </c>
      <c r="AT349" s="226" t="s">
        <v>318</v>
      </c>
      <c r="AU349" s="226" t="s">
        <v>88</v>
      </c>
      <c r="AY349" s="20" t="s">
        <v>142</v>
      </c>
      <c r="BE349" s="227">
        <f>IF(N349="základní",J349,0)</f>
        <v>0</v>
      </c>
      <c r="BF349" s="227">
        <f>IF(N349="snížená",J349,0)</f>
        <v>0</v>
      </c>
      <c r="BG349" s="227">
        <f>IF(N349="zákl. přenesená",J349,0)</f>
        <v>0</v>
      </c>
      <c r="BH349" s="227">
        <f>IF(N349="sníž. přenesená",J349,0)</f>
        <v>0</v>
      </c>
      <c r="BI349" s="227">
        <f>IF(N349="nulová",J349,0)</f>
        <v>0</v>
      </c>
      <c r="BJ349" s="20" t="s">
        <v>86</v>
      </c>
      <c r="BK349" s="227">
        <f>ROUND(I349*H349,2)</f>
        <v>0</v>
      </c>
      <c r="BL349" s="20" t="s">
        <v>627</v>
      </c>
      <c r="BM349" s="226" t="s">
        <v>1508</v>
      </c>
    </row>
    <row r="350" s="2" customFormat="1">
      <c r="A350" s="41"/>
      <c r="B350" s="42"/>
      <c r="C350" s="43"/>
      <c r="D350" s="228" t="s">
        <v>151</v>
      </c>
      <c r="E350" s="43"/>
      <c r="F350" s="229" t="s">
        <v>1507</v>
      </c>
      <c r="G350" s="43"/>
      <c r="H350" s="43"/>
      <c r="I350" s="230"/>
      <c r="J350" s="43"/>
      <c r="K350" s="43"/>
      <c r="L350" s="47"/>
      <c r="M350" s="231"/>
      <c r="N350" s="232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151</v>
      </c>
      <c r="AU350" s="20" t="s">
        <v>88</v>
      </c>
    </row>
    <row r="351" s="2" customFormat="1" ht="24.15" customHeight="1">
      <c r="A351" s="41"/>
      <c r="B351" s="42"/>
      <c r="C351" s="271" t="s">
        <v>1092</v>
      </c>
      <c r="D351" s="271" t="s">
        <v>318</v>
      </c>
      <c r="E351" s="272" t="s">
        <v>1509</v>
      </c>
      <c r="F351" s="273" t="s">
        <v>1510</v>
      </c>
      <c r="G351" s="274" t="s">
        <v>248</v>
      </c>
      <c r="H351" s="275">
        <v>1</v>
      </c>
      <c r="I351" s="276"/>
      <c r="J351" s="277">
        <f>ROUND(I351*H351,2)</f>
        <v>0</v>
      </c>
      <c r="K351" s="273" t="s">
        <v>19</v>
      </c>
      <c r="L351" s="278"/>
      <c r="M351" s="279" t="s">
        <v>19</v>
      </c>
      <c r="N351" s="280" t="s">
        <v>49</v>
      </c>
      <c r="O351" s="87"/>
      <c r="P351" s="224">
        <f>O351*H351</f>
        <v>0</v>
      </c>
      <c r="Q351" s="224">
        <v>0</v>
      </c>
      <c r="R351" s="224">
        <f>Q351*H351</f>
        <v>0</v>
      </c>
      <c r="S351" s="224">
        <v>0</v>
      </c>
      <c r="T351" s="225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226" t="s">
        <v>1264</v>
      </c>
      <c r="AT351" s="226" t="s">
        <v>318</v>
      </c>
      <c r="AU351" s="226" t="s">
        <v>88</v>
      </c>
      <c r="AY351" s="20" t="s">
        <v>142</v>
      </c>
      <c r="BE351" s="227">
        <f>IF(N351="základní",J351,0)</f>
        <v>0</v>
      </c>
      <c r="BF351" s="227">
        <f>IF(N351="snížená",J351,0)</f>
        <v>0</v>
      </c>
      <c r="BG351" s="227">
        <f>IF(N351="zákl. přenesená",J351,0)</f>
        <v>0</v>
      </c>
      <c r="BH351" s="227">
        <f>IF(N351="sníž. přenesená",J351,0)</f>
        <v>0</v>
      </c>
      <c r="BI351" s="227">
        <f>IF(N351="nulová",J351,0)</f>
        <v>0</v>
      </c>
      <c r="BJ351" s="20" t="s">
        <v>86</v>
      </c>
      <c r="BK351" s="227">
        <f>ROUND(I351*H351,2)</f>
        <v>0</v>
      </c>
      <c r="BL351" s="20" t="s">
        <v>627</v>
      </c>
      <c r="BM351" s="226" t="s">
        <v>1511</v>
      </c>
    </row>
    <row r="352" s="2" customFormat="1">
      <c r="A352" s="41"/>
      <c r="B352" s="42"/>
      <c r="C352" s="43"/>
      <c r="D352" s="228" t="s">
        <v>151</v>
      </c>
      <c r="E352" s="43"/>
      <c r="F352" s="229" t="s">
        <v>1510</v>
      </c>
      <c r="G352" s="43"/>
      <c r="H352" s="43"/>
      <c r="I352" s="230"/>
      <c r="J352" s="43"/>
      <c r="K352" s="43"/>
      <c r="L352" s="47"/>
      <c r="M352" s="231"/>
      <c r="N352" s="232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151</v>
      </c>
      <c r="AU352" s="20" t="s">
        <v>88</v>
      </c>
    </row>
    <row r="353" s="2" customFormat="1" ht="24.15" customHeight="1">
      <c r="A353" s="41"/>
      <c r="B353" s="42"/>
      <c r="C353" s="271" t="s">
        <v>1096</v>
      </c>
      <c r="D353" s="271" t="s">
        <v>318</v>
      </c>
      <c r="E353" s="272" t="s">
        <v>1512</v>
      </c>
      <c r="F353" s="273" t="s">
        <v>1513</v>
      </c>
      <c r="G353" s="274" t="s">
        <v>248</v>
      </c>
      <c r="H353" s="275">
        <v>1</v>
      </c>
      <c r="I353" s="276"/>
      <c r="J353" s="277">
        <f>ROUND(I353*H353,2)</f>
        <v>0</v>
      </c>
      <c r="K353" s="273" t="s">
        <v>19</v>
      </c>
      <c r="L353" s="278"/>
      <c r="M353" s="279" t="s">
        <v>19</v>
      </c>
      <c r="N353" s="280" t="s">
        <v>49</v>
      </c>
      <c r="O353" s="87"/>
      <c r="P353" s="224">
        <f>O353*H353</f>
        <v>0</v>
      </c>
      <c r="Q353" s="224">
        <v>0</v>
      </c>
      <c r="R353" s="224">
        <f>Q353*H353</f>
        <v>0</v>
      </c>
      <c r="S353" s="224">
        <v>0</v>
      </c>
      <c r="T353" s="225">
        <f>S353*H353</f>
        <v>0</v>
      </c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R353" s="226" t="s">
        <v>1264</v>
      </c>
      <c r="AT353" s="226" t="s">
        <v>318</v>
      </c>
      <c r="AU353" s="226" t="s">
        <v>88</v>
      </c>
      <c r="AY353" s="20" t="s">
        <v>142</v>
      </c>
      <c r="BE353" s="227">
        <f>IF(N353="základní",J353,0)</f>
        <v>0</v>
      </c>
      <c r="BF353" s="227">
        <f>IF(N353="snížená",J353,0)</f>
        <v>0</v>
      </c>
      <c r="BG353" s="227">
        <f>IF(N353="zákl. přenesená",J353,0)</f>
        <v>0</v>
      </c>
      <c r="BH353" s="227">
        <f>IF(N353="sníž. přenesená",J353,0)</f>
        <v>0</v>
      </c>
      <c r="BI353" s="227">
        <f>IF(N353="nulová",J353,0)</f>
        <v>0</v>
      </c>
      <c r="BJ353" s="20" t="s">
        <v>86</v>
      </c>
      <c r="BK353" s="227">
        <f>ROUND(I353*H353,2)</f>
        <v>0</v>
      </c>
      <c r="BL353" s="20" t="s">
        <v>627</v>
      </c>
      <c r="BM353" s="226" t="s">
        <v>1514</v>
      </c>
    </row>
    <row r="354" s="2" customFormat="1">
      <c r="A354" s="41"/>
      <c r="B354" s="42"/>
      <c r="C354" s="43"/>
      <c r="D354" s="228" t="s">
        <v>151</v>
      </c>
      <c r="E354" s="43"/>
      <c r="F354" s="229" t="s">
        <v>1513</v>
      </c>
      <c r="G354" s="43"/>
      <c r="H354" s="43"/>
      <c r="I354" s="230"/>
      <c r="J354" s="43"/>
      <c r="K354" s="43"/>
      <c r="L354" s="47"/>
      <c r="M354" s="231"/>
      <c r="N354" s="232"/>
      <c r="O354" s="87"/>
      <c r="P354" s="87"/>
      <c r="Q354" s="87"/>
      <c r="R354" s="87"/>
      <c r="S354" s="87"/>
      <c r="T354" s="88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20" t="s">
        <v>151</v>
      </c>
      <c r="AU354" s="20" t="s">
        <v>88</v>
      </c>
    </row>
    <row r="355" s="2" customFormat="1" ht="21.75" customHeight="1">
      <c r="A355" s="41"/>
      <c r="B355" s="42"/>
      <c r="C355" s="271" t="s">
        <v>1100</v>
      </c>
      <c r="D355" s="271" t="s">
        <v>318</v>
      </c>
      <c r="E355" s="272" t="s">
        <v>1515</v>
      </c>
      <c r="F355" s="273" t="s">
        <v>1516</v>
      </c>
      <c r="G355" s="274" t="s">
        <v>248</v>
      </c>
      <c r="H355" s="275">
        <v>1</v>
      </c>
      <c r="I355" s="276"/>
      <c r="J355" s="277">
        <f>ROUND(I355*H355,2)</f>
        <v>0</v>
      </c>
      <c r="K355" s="273" t="s">
        <v>19</v>
      </c>
      <c r="L355" s="278"/>
      <c r="M355" s="279" t="s">
        <v>19</v>
      </c>
      <c r="N355" s="280" t="s">
        <v>49</v>
      </c>
      <c r="O355" s="87"/>
      <c r="P355" s="224">
        <f>O355*H355</f>
        <v>0</v>
      </c>
      <c r="Q355" s="224">
        <v>0</v>
      </c>
      <c r="R355" s="224">
        <f>Q355*H355</f>
        <v>0</v>
      </c>
      <c r="S355" s="224">
        <v>0</v>
      </c>
      <c r="T355" s="225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26" t="s">
        <v>1264</v>
      </c>
      <c r="AT355" s="226" t="s">
        <v>318</v>
      </c>
      <c r="AU355" s="226" t="s">
        <v>88</v>
      </c>
      <c r="AY355" s="20" t="s">
        <v>142</v>
      </c>
      <c r="BE355" s="227">
        <f>IF(N355="základní",J355,0)</f>
        <v>0</v>
      </c>
      <c r="BF355" s="227">
        <f>IF(N355="snížená",J355,0)</f>
        <v>0</v>
      </c>
      <c r="BG355" s="227">
        <f>IF(N355="zákl. přenesená",J355,0)</f>
        <v>0</v>
      </c>
      <c r="BH355" s="227">
        <f>IF(N355="sníž. přenesená",J355,0)</f>
        <v>0</v>
      </c>
      <c r="BI355" s="227">
        <f>IF(N355="nulová",J355,0)</f>
        <v>0</v>
      </c>
      <c r="BJ355" s="20" t="s">
        <v>86</v>
      </c>
      <c r="BK355" s="227">
        <f>ROUND(I355*H355,2)</f>
        <v>0</v>
      </c>
      <c r="BL355" s="20" t="s">
        <v>627</v>
      </c>
      <c r="BM355" s="226" t="s">
        <v>1517</v>
      </c>
    </row>
    <row r="356" s="2" customFormat="1">
      <c r="A356" s="41"/>
      <c r="B356" s="42"/>
      <c r="C356" s="43"/>
      <c r="D356" s="228" t="s">
        <v>151</v>
      </c>
      <c r="E356" s="43"/>
      <c r="F356" s="229" t="s">
        <v>1516</v>
      </c>
      <c r="G356" s="43"/>
      <c r="H356" s="43"/>
      <c r="I356" s="230"/>
      <c r="J356" s="43"/>
      <c r="K356" s="43"/>
      <c r="L356" s="47"/>
      <c r="M356" s="231"/>
      <c r="N356" s="232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151</v>
      </c>
      <c r="AU356" s="20" t="s">
        <v>88</v>
      </c>
    </row>
    <row r="357" s="2" customFormat="1" ht="21.75" customHeight="1">
      <c r="A357" s="41"/>
      <c r="B357" s="42"/>
      <c r="C357" s="271" t="s">
        <v>1104</v>
      </c>
      <c r="D357" s="271" t="s">
        <v>318</v>
      </c>
      <c r="E357" s="272" t="s">
        <v>1518</v>
      </c>
      <c r="F357" s="273" t="s">
        <v>1519</v>
      </c>
      <c r="G357" s="274" t="s">
        <v>248</v>
      </c>
      <c r="H357" s="275">
        <v>1</v>
      </c>
      <c r="I357" s="276"/>
      <c r="J357" s="277">
        <f>ROUND(I357*H357,2)</f>
        <v>0</v>
      </c>
      <c r="K357" s="273" t="s">
        <v>19</v>
      </c>
      <c r="L357" s="278"/>
      <c r="M357" s="279" t="s">
        <v>19</v>
      </c>
      <c r="N357" s="280" t="s">
        <v>49</v>
      </c>
      <c r="O357" s="87"/>
      <c r="P357" s="224">
        <f>O357*H357</f>
        <v>0</v>
      </c>
      <c r="Q357" s="224">
        <v>0</v>
      </c>
      <c r="R357" s="224">
        <f>Q357*H357</f>
        <v>0</v>
      </c>
      <c r="S357" s="224">
        <v>0</v>
      </c>
      <c r="T357" s="225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26" t="s">
        <v>1264</v>
      </c>
      <c r="AT357" s="226" t="s">
        <v>318</v>
      </c>
      <c r="AU357" s="226" t="s">
        <v>88</v>
      </c>
      <c r="AY357" s="20" t="s">
        <v>142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20" t="s">
        <v>86</v>
      </c>
      <c r="BK357" s="227">
        <f>ROUND(I357*H357,2)</f>
        <v>0</v>
      </c>
      <c r="BL357" s="20" t="s">
        <v>627</v>
      </c>
      <c r="BM357" s="226" t="s">
        <v>1520</v>
      </c>
    </row>
    <row r="358" s="2" customFormat="1">
      <c r="A358" s="41"/>
      <c r="B358" s="42"/>
      <c r="C358" s="43"/>
      <c r="D358" s="228" t="s">
        <v>151</v>
      </c>
      <c r="E358" s="43"/>
      <c r="F358" s="229" t="s">
        <v>1519</v>
      </c>
      <c r="G358" s="43"/>
      <c r="H358" s="43"/>
      <c r="I358" s="230"/>
      <c r="J358" s="43"/>
      <c r="K358" s="43"/>
      <c r="L358" s="47"/>
      <c r="M358" s="231"/>
      <c r="N358" s="232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151</v>
      </c>
      <c r="AU358" s="20" t="s">
        <v>88</v>
      </c>
    </row>
    <row r="359" s="2" customFormat="1" ht="21.75" customHeight="1">
      <c r="A359" s="41"/>
      <c r="B359" s="42"/>
      <c r="C359" s="271" t="s">
        <v>1106</v>
      </c>
      <c r="D359" s="271" t="s">
        <v>318</v>
      </c>
      <c r="E359" s="272" t="s">
        <v>1521</v>
      </c>
      <c r="F359" s="273" t="s">
        <v>1522</v>
      </c>
      <c r="G359" s="274" t="s">
        <v>248</v>
      </c>
      <c r="H359" s="275">
        <v>1</v>
      </c>
      <c r="I359" s="276"/>
      <c r="J359" s="277">
        <f>ROUND(I359*H359,2)</f>
        <v>0</v>
      </c>
      <c r="K359" s="273" t="s">
        <v>19</v>
      </c>
      <c r="L359" s="278"/>
      <c r="M359" s="279" t="s">
        <v>19</v>
      </c>
      <c r="N359" s="280" t="s">
        <v>49</v>
      </c>
      <c r="O359" s="87"/>
      <c r="P359" s="224">
        <f>O359*H359</f>
        <v>0</v>
      </c>
      <c r="Q359" s="224">
        <v>0</v>
      </c>
      <c r="R359" s="224">
        <f>Q359*H359</f>
        <v>0</v>
      </c>
      <c r="S359" s="224">
        <v>0</v>
      </c>
      <c r="T359" s="225">
        <f>S359*H359</f>
        <v>0</v>
      </c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R359" s="226" t="s">
        <v>1264</v>
      </c>
      <c r="AT359" s="226" t="s">
        <v>318</v>
      </c>
      <c r="AU359" s="226" t="s">
        <v>88</v>
      </c>
      <c r="AY359" s="20" t="s">
        <v>142</v>
      </c>
      <c r="BE359" s="227">
        <f>IF(N359="základní",J359,0)</f>
        <v>0</v>
      </c>
      <c r="BF359" s="227">
        <f>IF(N359="snížená",J359,0)</f>
        <v>0</v>
      </c>
      <c r="BG359" s="227">
        <f>IF(N359="zákl. přenesená",J359,0)</f>
        <v>0</v>
      </c>
      <c r="BH359" s="227">
        <f>IF(N359="sníž. přenesená",J359,0)</f>
        <v>0</v>
      </c>
      <c r="BI359" s="227">
        <f>IF(N359="nulová",J359,0)</f>
        <v>0</v>
      </c>
      <c r="BJ359" s="20" t="s">
        <v>86</v>
      </c>
      <c r="BK359" s="227">
        <f>ROUND(I359*H359,2)</f>
        <v>0</v>
      </c>
      <c r="BL359" s="20" t="s">
        <v>627</v>
      </c>
      <c r="BM359" s="226" t="s">
        <v>1523</v>
      </c>
    </row>
    <row r="360" s="2" customFormat="1">
      <c r="A360" s="41"/>
      <c r="B360" s="42"/>
      <c r="C360" s="43"/>
      <c r="D360" s="228" t="s">
        <v>151</v>
      </c>
      <c r="E360" s="43"/>
      <c r="F360" s="229" t="s">
        <v>1522</v>
      </c>
      <c r="G360" s="43"/>
      <c r="H360" s="43"/>
      <c r="I360" s="230"/>
      <c r="J360" s="43"/>
      <c r="K360" s="43"/>
      <c r="L360" s="47"/>
      <c r="M360" s="231"/>
      <c r="N360" s="232"/>
      <c r="O360" s="87"/>
      <c r="P360" s="87"/>
      <c r="Q360" s="87"/>
      <c r="R360" s="87"/>
      <c r="S360" s="87"/>
      <c r="T360" s="88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T360" s="20" t="s">
        <v>151</v>
      </c>
      <c r="AU360" s="20" t="s">
        <v>88</v>
      </c>
    </row>
    <row r="361" s="2" customFormat="1" ht="16.5" customHeight="1">
      <c r="A361" s="41"/>
      <c r="B361" s="42"/>
      <c r="C361" s="271" t="s">
        <v>1108</v>
      </c>
      <c r="D361" s="271" t="s">
        <v>318</v>
      </c>
      <c r="E361" s="272" t="s">
        <v>1524</v>
      </c>
      <c r="F361" s="273" t="s">
        <v>1525</v>
      </c>
      <c r="G361" s="274" t="s">
        <v>248</v>
      </c>
      <c r="H361" s="275">
        <v>1</v>
      </c>
      <c r="I361" s="276"/>
      <c r="J361" s="277">
        <f>ROUND(I361*H361,2)</f>
        <v>0</v>
      </c>
      <c r="K361" s="273" t="s">
        <v>19</v>
      </c>
      <c r="L361" s="278"/>
      <c r="M361" s="279" t="s">
        <v>19</v>
      </c>
      <c r="N361" s="280" t="s">
        <v>49</v>
      </c>
      <c r="O361" s="87"/>
      <c r="P361" s="224">
        <f>O361*H361</f>
        <v>0</v>
      </c>
      <c r="Q361" s="224">
        <v>0</v>
      </c>
      <c r="R361" s="224">
        <f>Q361*H361</f>
        <v>0</v>
      </c>
      <c r="S361" s="224">
        <v>0</v>
      </c>
      <c r="T361" s="225">
        <f>S361*H361</f>
        <v>0</v>
      </c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R361" s="226" t="s">
        <v>1264</v>
      </c>
      <c r="AT361" s="226" t="s">
        <v>318</v>
      </c>
      <c r="AU361" s="226" t="s">
        <v>88</v>
      </c>
      <c r="AY361" s="20" t="s">
        <v>142</v>
      </c>
      <c r="BE361" s="227">
        <f>IF(N361="základní",J361,0)</f>
        <v>0</v>
      </c>
      <c r="BF361" s="227">
        <f>IF(N361="snížená",J361,0)</f>
        <v>0</v>
      </c>
      <c r="BG361" s="227">
        <f>IF(N361="zákl. přenesená",J361,0)</f>
        <v>0</v>
      </c>
      <c r="BH361" s="227">
        <f>IF(N361="sníž. přenesená",J361,0)</f>
        <v>0</v>
      </c>
      <c r="BI361" s="227">
        <f>IF(N361="nulová",J361,0)</f>
        <v>0</v>
      </c>
      <c r="BJ361" s="20" t="s">
        <v>86</v>
      </c>
      <c r="BK361" s="227">
        <f>ROUND(I361*H361,2)</f>
        <v>0</v>
      </c>
      <c r="BL361" s="20" t="s">
        <v>627</v>
      </c>
      <c r="BM361" s="226" t="s">
        <v>1526</v>
      </c>
    </row>
    <row r="362" s="2" customFormat="1">
      <c r="A362" s="41"/>
      <c r="B362" s="42"/>
      <c r="C362" s="43"/>
      <c r="D362" s="228" t="s">
        <v>151</v>
      </c>
      <c r="E362" s="43"/>
      <c r="F362" s="229" t="s">
        <v>1525</v>
      </c>
      <c r="G362" s="43"/>
      <c r="H362" s="43"/>
      <c r="I362" s="230"/>
      <c r="J362" s="43"/>
      <c r="K362" s="43"/>
      <c r="L362" s="47"/>
      <c r="M362" s="231"/>
      <c r="N362" s="232"/>
      <c r="O362" s="87"/>
      <c r="P362" s="87"/>
      <c r="Q362" s="87"/>
      <c r="R362" s="87"/>
      <c r="S362" s="87"/>
      <c r="T362" s="88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T362" s="20" t="s">
        <v>151</v>
      </c>
      <c r="AU362" s="20" t="s">
        <v>88</v>
      </c>
    </row>
    <row r="363" s="2" customFormat="1" ht="16.5" customHeight="1">
      <c r="A363" s="41"/>
      <c r="B363" s="42"/>
      <c r="C363" s="271" t="s">
        <v>1110</v>
      </c>
      <c r="D363" s="271" t="s">
        <v>318</v>
      </c>
      <c r="E363" s="272" t="s">
        <v>1527</v>
      </c>
      <c r="F363" s="273" t="s">
        <v>1528</v>
      </c>
      <c r="G363" s="274" t="s">
        <v>248</v>
      </c>
      <c r="H363" s="275">
        <v>1</v>
      </c>
      <c r="I363" s="276"/>
      <c r="J363" s="277">
        <f>ROUND(I363*H363,2)</f>
        <v>0</v>
      </c>
      <c r="K363" s="273" t="s">
        <v>19</v>
      </c>
      <c r="L363" s="278"/>
      <c r="M363" s="279" t="s">
        <v>19</v>
      </c>
      <c r="N363" s="280" t="s">
        <v>49</v>
      </c>
      <c r="O363" s="87"/>
      <c r="P363" s="224">
        <f>O363*H363</f>
        <v>0</v>
      </c>
      <c r="Q363" s="224">
        <v>0</v>
      </c>
      <c r="R363" s="224">
        <f>Q363*H363</f>
        <v>0</v>
      </c>
      <c r="S363" s="224">
        <v>0</v>
      </c>
      <c r="T363" s="225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26" t="s">
        <v>1264</v>
      </c>
      <c r="AT363" s="226" t="s">
        <v>318</v>
      </c>
      <c r="AU363" s="226" t="s">
        <v>88</v>
      </c>
      <c r="AY363" s="20" t="s">
        <v>142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20" t="s">
        <v>86</v>
      </c>
      <c r="BK363" s="227">
        <f>ROUND(I363*H363,2)</f>
        <v>0</v>
      </c>
      <c r="BL363" s="20" t="s">
        <v>627</v>
      </c>
      <c r="BM363" s="226" t="s">
        <v>1529</v>
      </c>
    </row>
    <row r="364" s="2" customFormat="1">
      <c r="A364" s="41"/>
      <c r="B364" s="42"/>
      <c r="C364" s="43"/>
      <c r="D364" s="228" t="s">
        <v>151</v>
      </c>
      <c r="E364" s="43"/>
      <c r="F364" s="229" t="s">
        <v>1528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151</v>
      </c>
      <c r="AU364" s="20" t="s">
        <v>88</v>
      </c>
    </row>
    <row r="365" s="2" customFormat="1" ht="16.5" customHeight="1">
      <c r="A365" s="41"/>
      <c r="B365" s="42"/>
      <c r="C365" s="271" t="s">
        <v>1112</v>
      </c>
      <c r="D365" s="271" t="s">
        <v>318</v>
      </c>
      <c r="E365" s="272" t="s">
        <v>1530</v>
      </c>
      <c r="F365" s="273" t="s">
        <v>1531</v>
      </c>
      <c r="G365" s="274" t="s">
        <v>248</v>
      </c>
      <c r="H365" s="275">
        <v>1</v>
      </c>
      <c r="I365" s="276"/>
      <c r="J365" s="277">
        <f>ROUND(I365*H365,2)</f>
        <v>0</v>
      </c>
      <c r="K365" s="273" t="s">
        <v>19</v>
      </c>
      <c r="L365" s="278"/>
      <c r="M365" s="279" t="s">
        <v>19</v>
      </c>
      <c r="N365" s="280" t="s">
        <v>49</v>
      </c>
      <c r="O365" s="87"/>
      <c r="P365" s="224">
        <f>O365*H365</f>
        <v>0</v>
      </c>
      <c r="Q365" s="224">
        <v>0</v>
      </c>
      <c r="R365" s="224">
        <f>Q365*H365</f>
        <v>0</v>
      </c>
      <c r="S365" s="224">
        <v>0</v>
      </c>
      <c r="T365" s="225">
        <f>S365*H365</f>
        <v>0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226" t="s">
        <v>1264</v>
      </c>
      <c r="AT365" s="226" t="s">
        <v>318</v>
      </c>
      <c r="AU365" s="226" t="s">
        <v>88</v>
      </c>
      <c r="AY365" s="20" t="s">
        <v>142</v>
      </c>
      <c r="BE365" s="227">
        <f>IF(N365="základní",J365,0)</f>
        <v>0</v>
      </c>
      <c r="BF365" s="227">
        <f>IF(N365="snížená",J365,0)</f>
        <v>0</v>
      </c>
      <c r="BG365" s="227">
        <f>IF(N365="zákl. přenesená",J365,0)</f>
        <v>0</v>
      </c>
      <c r="BH365" s="227">
        <f>IF(N365="sníž. přenesená",J365,0)</f>
        <v>0</v>
      </c>
      <c r="BI365" s="227">
        <f>IF(N365="nulová",J365,0)</f>
        <v>0</v>
      </c>
      <c r="BJ365" s="20" t="s">
        <v>86</v>
      </c>
      <c r="BK365" s="227">
        <f>ROUND(I365*H365,2)</f>
        <v>0</v>
      </c>
      <c r="BL365" s="20" t="s">
        <v>627</v>
      </c>
      <c r="BM365" s="226" t="s">
        <v>1532</v>
      </c>
    </row>
    <row r="366" s="2" customFormat="1">
      <c r="A366" s="41"/>
      <c r="B366" s="42"/>
      <c r="C366" s="43"/>
      <c r="D366" s="228" t="s">
        <v>151</v>
      </c>
      <c r="E366" s="43"/>
      <c r="F366" s="229" t="s">
        <v>1531</v>
      </c>
      <c r="G366" s="43"/>
      <c r="H366" s="43"/>
      <c r="I366" s="230"/>
      <c r="J366" s="43"/>
      <c r="K366" s="43"/>
      <c r="L366" s="47"/>
      <c r="M366" s="231"/>
      <c r="N366" s="232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151</v>
      </c>
      <c r="AU366" s="20" t="s">
        <v>88</v>
      </c>
    </row>
    <row r="367" s="2" customFormat="1" ht="21.75" customHeight="1">
      <c r="A367" s="41"/>
      <c r="B367" s="42"/>
      <c r="C367" s="271" t="s">
        <v>1114</v>
      </c>
      <c r="D367" s="271" t="s">
        <v>318</v>
      </c>
      <c r="E367" s="272" t="s">
        <v>1533</v>
      </c>
      <c r="F367" s="273" t="s">
        <v>1534</v>
      </c>
      <c r="G367" s="274" t="s">
        <v>248</v>
      </c>
      <c r="H367" s="275">
        <v>5</v>
      </c>
      <c r="I367" s="276"/>
      <c r="J367" s="277">
        <f>ROUND(I367*H367,2)</f>
        <v>0</v>
      </c>
      <c r="K367" s="273" t="s">
        <v>19</v>
      </c>
      <c r="L367" s="278"/>
      <c r="M367" s="279" t="s">
        <v>19</v>
      </c>
      <c r="N367" s="280" t="s">
        <v>49</v>
      </c>
      <c r="O367" s="87"/>
      <c r="P367" s="224">
        <f>O367*H367</f>
        <v>0</v>
      </c>
      <c r="Q367" s="224">
        <v>0</v>
      </c>
      <c r="R367" s="224">
        <f>Q367*H367</f>
        <v>0</v>
      </c>
      <c r="S367" s="224">
        <v>0</v>
      </c>
      <c r="T367" s="225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26" t="s">
        <v>1264</v>
      </c>
      <c r="AT367" s="226" t="s">
        <v>318</v>
      </c>
      <c r="AU367" s="226" t="s">
        <v>88</v>
      </c>
      <c r="AY367" s="20" t="s">
        <v>142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20" t="s">
        <v>86</v>
      </c>
      <c r="BK367" s="227">
        <f>ROUND(I367*H367,2)</f>
        <v>0</v>
      </c>
      <c r="BL367" s="20" t="s">
        <v>627</v>
      </c>
      <c r="BM367" s="226" t="s">
        <v>1535</v>
      </c>
    </row>
    <row r="368" s="2" customFormat="1">
      <c r="A368" s="41"/>
      <c r="B368" s="42"/>
      <c r="C368" s="43"/>
      <c r="D368" s="228" t="s">
        <v>151</v>
      </c>
      <c r="E368" s="43"/>
      <c r="F368" s="229" t="s">
        <v>1534</v>
      </c>
      <c r="G368" s="43"/>
      <c r="H368" s="43"/>
      <c r="I368" s="230"/>
      <c r="J368" s="43"/>
      <c r="K368" s="43"/>
      <c r="L368" s="47"/>
      <c r="M368" s="231"/>
      <c r="N368" s="232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151</v>
      </c>
      <c r="AU368" s="20" t="s">
        <v>88</v>
      </c>
    </row>
    <row r="369" s="2" customFormat="1" ht="21.75" customHeight="1">
      <c r="A369" s="41"/>
      <c r="B369" s="42"/>
      <c r="C369" s="271" t="s">
        <v>1116</v>
      </c>
      <c r="D369" s="271" t="s">
        <v>318</v>
      </c>
      <c r="E369" s="272" t="s">
        <v>1536</v>
      </c>
      <c r="F369" s="273" t="s">
        <v>1537</v>
      </c>
      <c r="G369" s="274" t="s">
        <v>248</v>
      </c>
      <c r="H369" s="275">
        <v>2</v>
      </c>
      <c r="I369" s="276"/>
      <c r="J369" s="277">
        <f>ROUND(I369*H369,2)</f>
        <v>0</v>
      </c>
      <c r="K369" s="273" t="s">
        <v>19</v>
      </c>
      <c r="L369" s="278"/>
      <c r="M369" s="279" t="s">
        <v>19</v>
      </c>
      <c r="N369" s="280" t="s">
        <v>49</v>
      </c>
      <c r="O369" s="87"/>
      <c r="P369" s="224">
        <f>O369*H369</f>
        <v>0</v>
      </c>
      <c r="Q369" s="224">
        <v>0</v>
      </c>
      <c r="R369" s="224">
        <f>Q369*H369</f>
        <v>0</v>
      </c>
      <c r="S369" s="224">
        <v>0</v>
      </c>
      <c r="T369" s="225">
        <f>S369*H369</f>
        <v>0</v>
      </c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R369" s="226" t="s">
        <v>1264</v>
      </c>
      <c r="AT369" s="226" t="s">
        <v>318</v>
      </c>
      <c r="AU369" s="226" t="s">
        <v>88</v>
      </c>
      <c r="AY369" s="20" t="s">
        <v>142</v>
      </c>
      <c r="BE369" s="227">
        <f>IF(N369="základní",J369,0)</f>
        <v>0</v>
      </c>
      <c r="BF369" s="227">
        <f>IF(N369="snížená",J369,0)</f>
        <v>0</v>
      </c>
      <c r="BG369" s="227">
        <f>IF(N369="zákl. přenesená",J369,0)</f>
        <v>0</v>
      </c>
      <c r="BH369" s="227">
        <f>IF(N369="sníž. přenesená",J369,0)</f>
        <v>0</v>
      </c>
      <c r="BI369" s="227">
        <f>IF(N369="nulová",J369,0)</f>
        <v>0</v>
      </c>
      <c r="BJ369" s="20" t="s">
        <v>86</v>
      </c>
      <c r="BK369" s="227">
        <f>ROUND(I369*H369,2)</f>
        <v>0</v>
      </c>
      <c r="BL369" s="20" t="s">
        <v>627</v>
      </c>
      <c r="BM369" s="226" t="s">
        <v>1538</v>
      </c>
    </row>
    <row r="370" s="2" customFormat="1">
      <c r="A370" s="41"/>
      <c r="B370" s="42"/>
      <c r="C370" s="43"/>
      <c r="D370" s="228" t="s">
        <v>151</v>
      </c>
      <c r="E370" s="43"/>
      <c r="F370" s="229" t="s">
        <v>1537</v>
      </c>
      <c r="G370" s="43"/>
      <c r="H370" s="43"/>
      <c r="I370" s="230"/>
      <c r="J370" s="43"/>
      <c r="K370" s="43"/>
      <c r="L370" s="47"/>
      <c r="M370" s="231"/>
      <c r="N370" s="232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20" t="s">
        <v>151</v>
      </c>
      <c r="AU370" s="20" t="s">
        <v>88</v>
      </c>
    </row>
    <row r="371" s="2" customFormat="1" ht="21.75" customHeight="1">
      <c r="A371" s="41"/>
      <c r="B371" s="42"/>
      <c r="C371" s="271" t="s">
        <v>1118</v>
      </c>
      <c r="D371" s="271" t="s">
        <v>318</v>
      </c>
      <c r="E371" s="272" t="s">
        <v>1539</v>
      </c>
      <c r="F371" s="273" t="s">
        <v>1540</v>
      </c>
      <c r="G371" s="274" t="s">
        <v>248</v>
      </c>
      <c r="H371" s="275">
        <v>4</v>
      </c>
      <c r="I371" s="276"/>
      <c r="J371" s="277">
        <f>ROUND(I371*H371,2)</f>
        <v>0</v>
      </c>
      <c r="K371" s="273" t="s">
        <v>19</v>
      </c>
      <c r="L371" s="278"/>
      <c r="M371" s="279" t="s">
        <v>19</v>
      </c>
      <c r="N371" s="280" t="s">
        <v>49</v>
      </c>
      <c r="O371" s="87"/>
      <c r="P371" s="224">
        <f>O371*H371</f>
        <v>0</v>
      </c>
      <c r="Q371" s="224">
        <v>0</v>
      </c>
      <c r="R371" s="224">
        <f>Q371*H371</f>
        <v>0</v>
      </c>
      <c r="S371" s="224">
        <v>0</v>
      </c>
      <c r="T371" s="225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6" t="s">
        <v>1264</v>
      </c>
      <c r="AT371" s="226" t="s">
        <v>318</v>
      </c>
      <c r="AU371" s="226" t="s">
        <v>88</v>
      </c>
      <c r="AY371" s="20" t="s">
        <v>142</v>
      </c>
      <c r="BE371" s="227">
        <f>IF(N371="základní",J371,0)</f>
        <v>0</v>
      </c>
      <c r="BF371" s="227">
        <f>IF(N371="snížená",J371,0)</f>
        <v>0</v>
      </c>
      <c r="BG371" s="227">
        <f>IF(N371="zákl. přenesená",J371,0)</f>
        <v>0</v>
      </c>
      <c r="BH371" s="227">
        <f>IF(N371="sníž. přenesená",J371,0)</f>
        <v>0</v>
      </c>
      <c r="BI371" s="227">
        <f>IF(N371="nulová",J371,0)</f>
        <v>0</v>
      </c>
      <c r="BJ371" s="20" t="s">
        <v>86</v>
      </c>
      <c r="BK371" s="227">
        <f>ROUND(I371*H371,2)</f>
        <v>0</v>
      </c>
      <c r="BL371" s="20" t="s">
        <v>627</v>
      </c>
      <c r="BM371" s="226" t="s">
        <v>1541</v>
      </c>
    </row>
    <row r="372" s="2" customFormat="1">
      <c r="A372" s="41"/>
      <c r="B372" s="42"/>
      <c r="C372" s="43"/>
      <c r="D372" s="228" t="s">
        <v>151</v>
      </c>
      <c r="E372" s="43"/>
      <c r="F372" s="229" t="s">
        <v>1540</v>
      </c>
      <c r="G372" s="43"/>
      <c r="H372" s="43"/>
      <c r="I372" s="230"/>
      <c r="J372" s="43"/>
      <c r="K372" s="43"/>
      <c r="L372" s="47"/>
      <c r="M372" s="231"/>
      <c r="N372" s="232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151</v>
      </c>
      <c r="AU372" s="20" t="s">
        <v>88</v>
      </c>
    </row>
    <row r="373" s="2" customFormat="1" ht="24.15" customHeight="1">
      <c r="A373" s="41"/>
      <c r="B373" s="42"/>
      <c r="C373" s="271" t="s">
        <v>1122</v>
      </c>
      <c r="D373" s="271" t="s">
        <v>318</v>
      </c>
      <c r="E373" s="272" t="s">
        <v>1542</v>
      </c>
      <c r="F373" s="273" t="s">
        <v>1543</v>
      </c>
      <c r="G373" s="274" t="s">
        <v>1482</v>
      </c>
      <c r="H373" s="275">
        <v>1</v>
      </c>
      <c r="I373" s="276"/>
      <c r="J373" s="277">
        <f>ROUND(I373*H373,2)</f>
        <v>0</v>
      </c>
      <c r="K373" s="273" t="s">
        <v>19</v>
      </c>
      <c r="L373" s="278"/>
      <c r="M373" s="279" t="s">
        <v>19</v>
      </c>
      <c r="N373" s="280" t="s">
        <v>49</v>
      </c>
      <c r="O373" s="87"/>
      <c r="P373" s="224">
        <f>O373*H373</f>
        <v>0</v>
      </c>
      <c r="Q373" s="224">
        <v>0</v>
      </c>
      <c r="R373" s="224">
        <f>Q373*H373</f>
        <v>0</v>
      </c>
      <c r="S373" s="224">
        <v>0</v>
      </c>
      <c r="T373" s="225">
        <f>S373*H373</f>
        <v>0</v>
      </c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R373" s="226" t="s">
        <v>1264</v>
      </c>
      <c r="AT373" s="226" t="s">
        <v>318</v>
      </c>
      <c r="AU373" s="226" t="s">
        <v>88</v>
      </c>
      <c r="AY373" s="20" t="s">
        <v>142</v>
      </c>
      <c r="BE373" s="227">
        <f>IF(N373="základní",J373,0)</f>
        <v>0</v>
      </c>
      <c r="BF373" s="227">
        <f>IF(N373="snížená",J373,0)</f>
        <v>0</v>
      </c>
      <c r="BG373" s="227">
        <f>IF(N373="zákl. přenesená",J373,0)</f>
        <v>0</v>
      </c>
      <c r="BH373" s="227">
        <f>IF(N373="sníž. přenesená",J373,0)</f>
        <v>0</v>
      </c>
      <c r="BI373" s="227">
        <f>IF(N373="nulová",J373,0)</f>
        <v>0</v>
      </c>
      <c r="BJ373" s="20" t="s">
        <v>86</v>
      </c>
      <c r="BK373" s="227">
        <f>ROUND(I373*H373,2)</f>
        <v>0</v>
      </c>
      <c r="BL373" s="20" t="s">
        <v>627</v>
      </c>
      <c r="BM373" s="226" t="s">
        <v>1544</v>
      </c>
    </row>
    <row r="374" s="2" customFormat="1">
      <c r="A374" s="41"/>
      <c r="B374" s="42"/>
      <c r="C374" s="43"/>
      <c r="D374" s="228" t="s">
        <v>151</v>
      </c>
      <c r="E374" s="43"/>
      <c r="F374" s="229" t="s">
        <v>1543</v>
      </c>
      <c r="G374" s="43"/>
      <c r="H374" s="43"/>
      <c r="I374" s="230"/>
      <c r="J374" s="43"/>
      <c r="K374" s="43"/>
      <c r="L374" s="47"/>
      <c r="M374" s="231"/>
      <c r="N374" s="232"/>
      <c r="O374" s="87"/>
      <c r="P374" s="87"/>
      <c r="Q374" s="87"/>
      <c r="R374" s="87"/>
      <c r="S374" s="87"/>
      <c r="T374" s="88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0" t="s">
        <v>151</v>
      </c>
      <c r="AU374" s="20" t="s">
        <v>88</v>
      </c>
    </row>
    <row r="375" s="2" customFormat="1" ht="24.15" customHeight="1">
      <c r="A375" s="41"/>
      <c r="B375" s="42"/>
      <c r="C375" s="271" t="s">
        <v>1126</v>
      </c>
      <c r="D375" s="271" t="s">
        <v>318</v>
      </c>
      <c r="E375" s="272" t="s">
        <v>1545</v>
      </c>
      <c r="F375" s="273" t="s">
        <v>1546</v>
      </c>
      <c r="G375" s="274" t="s">
        <v>1482</v>
      </c>
      <c r="H375" s="275">
        <v>1</v>
      </c>
      <c r="I375" s="276"/>
      <c r="J375" s="277">
        <f>ROUND(I375*H375,2)</f>
        <v>0</v>
      </c>
      <c r="K375" s="273" t="s">
        <v>19</v>
      </c>
      <c r="L375" s="278"/>
      <c r="M375" s="279" t="s">
        <v>19</v>
      </c>
      <c r="N375" s="280" t="s">
        <v>49</v>
      </c>
      <c r="O375" s="87"/>
      <c r="P375" s="224">
        <f>O375*H375</f>
        <v>0</v>
      </c>
      <c r="Q375" s="224">
        <v>0</v>
      </c>
      <c r="R375" s="224">
        <f>Q375*H375</f>
        <v>0</v>
      </c>
      <c r="S375" s="224">
        <v>0</v>
      </c>
      <c r="T375" s="225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26" t="s">
        <v>1264</v>
      </c>
      <c r="AT375" s="226" t="s">
        <v>318</v>
      </c>
      <c r="AU375" s="226" t="s">
        <v>88</v>
      </c>
      <c r="AY375" s="20" t="s">
        <v>142</v>
      </c>
      <c r="BE375" s="227">
        <f>IF(N375="základní",J375,0)</f>
        <v>0</v>
      </c>
      <c r="BF375" s="227">
        <f>IF(N375="snížená",J375,0)</f>
        <v>0</v>
      </c>
      <c r="BG375" s="227">
        <f>IF(N375="zákl. přenesená",J375,0)</f>
        <v>0</v>
      </c>
      <c r="BH375" s="227">
        <f>IF(N375="sníž. přenesená",J375,0)</f>
        <v>0</v>
      </c>
      <c r="BI375" s="227">
        <f>IF(N375="nulová",J375,0)</f>
        <v>0</v>
      </c>
      <c r="BJ375" s="20" t="s">
        <v>86</v>
      </c>
      <c r="BK375" s="227">
        <f>ROUND(I375*H375,2)</f>
        <v>0</v>
      </c>
      <c r="BL375" s="20" t="s">
        <v>627</v>
      </c>
      <c r="BM375" s="226" t="s">
        <v>1547</v>
      </c>
    </row>
    <row r="376" s="2" customFormat="1">
      <c r="A376" s="41"/>
      <c r="B376" s="42"/>
      <c r="C376" s="43"/>
      <c r="D376" s="228" t="s">
        <v>151</v>
      </c>
      <c r="E376" s="43"/>
      <c r="F376" s="229" t="s">
        <v>1546</v>
      </c>
      <c r="G376" s="43"/>
      <c r="H376" s="43"/>
      <c r="I376" s="230"/>
      <c r="J376" s="43"/>
      <c r="K376" s="43"/>
      <c r="L376" s="47"/>
      <c r="M376" s="231"/>
      <c r="N376" s="232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20" t="s">
        <v>151</v>
      </c>
      <c r="AU376" s="20" t="s">
        <v>88</v>
      </c>
    </row>
    <row r="377" s="2" customFormat="1" ht="24.15" customHeight="1">
      <c r="A377" s="41"/>
      <c r="B377" s="42"/>
      <c r="C377" s="271" t="s">
        <v>1130</v>
      </c>
      <c r="D377" s="271" t="s">
        <v>318</v>
      </c>
      <c r="E377" s="272" t="s">
        <v>1548</v>
      </c>
      <c r="F377" s="273" t="s">
        <v>1549</v>
      </c>
      <c r="G377" s="274" t="s">
        <v>1482</v>
      </c>
      <c r="H377" s="275">
        <v>1</v>
      </c>
      <c r="I377" s="276"/>
      <c r="J377" s="277">
        <f>ROUND(I377*H377,2)</f>
        <v>0</v>
      </c>
      <c r="K377" s="273" t="s">
        <v>19</v>
      </c>
      <c r="L377" s="278"/>
      <c r="M377" s="279" t="s">
        <v>19</v>
      </c>
      <c r="N377" s="280" t="s">
        <v>49</v>
      </c>
      <c r="O377" s="87"/>
      <c r="P377" s="224">
        <f>O377*H377</f>
        <v>0</v>
      </c>
      <c r="Q377" s="224">
        <v>0</v>
      </c>
      <c r="R377" s="224">
        <f>Q377*H377</f>
        <v>0</v>
      </c>
      <c r="S377" s="224">
        <v>0</v>
      </c>
      <c r="T377" s="225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6" t="s">
        <v>1264</v>
      </c>
      <c r="AT377" s="226" t="s">
        <v>318</v>
      </c>
      <c r="AU377" s="226" t="s">
        <v>88</v>
      </c>
      <c r="AY377" s="20" t="s">
        <v>142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20" t="s">
        <v>86</v>
      </c>
      <c r="BK377" s="227">
        <f>ROUND(I377*H377,2)</f>
        <v>0</v>
      </c>
      <c r="BL377" s="20" t="s">
        <v>627</v>
      </c>
      <c r="BM377" s="226" t="s">
        <v>1550</v>
      </c>
    </row>
    <row r="378" s="2" customFormat="1">
      <c r="A378" s="41"/>
      <c r="B378" s="42"/>
      <c r="C378" s="43"/>
      <c r="D378" s="228" t="s">
        <v>151</v>
      </c>
      <c r="E378" s="43"/>
      <c r="F378" s="229" t="s">
        <v>1549</v>
      </c>
      <c r="G378" s="43"/>
      <c r="H378" s="43"/>
      <c r="I378" s="230"/>
      <c r="J378" s="43"/>
      <c r="K378" s="43"/>
      <c r="L378" s="47"/>
      <c r="M378" s="231"/>
      <c r="N378" s="232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151</v>
      </c>
      <c r="AU378" s="20" t="s">
        <v>88</v>
      </c>
    </row>
    <row r="379" s="2" customFormat="1" ht="24.15" customHeight="1">
      <c r="A379" s="41"/>
      <c r="B379" s="42"/>
      <c r="C379" s="271" t="s">
        <v>1134</v>
      </c>
      <c r="D379" s="271" t="s">
        <v>318</v>
      </c>
      <c r="E379" s="272" t="s">
        <v>1551</v>
      </c>
      <c r="F379" s="273" t="s">
        <v>1552</v>
      </c>
      <c r="G379" s="274" t="s">
        <v>1482</v>
      </c>
      <c r="H379" s="275">
        <v>1</v>
      </c>
      <c r="I379" s="276"/>
      <c r="J379" s="277">
        <f>ROUND(I379*H379,2)</f>
        <v>0</v>
      </c>
      <c r="K379" s="273" t="s">
        <v>19</v>
      </c>
      <c r="L379" s="278"/>
      <c r="M379" s="279" t="s">
        <v>19</v>
      </c>
      <c r="N379" s="280" t="s">
        <v>49</v>
      </c>
      <c r="O379" s="87"/>
      <c r="P379" s="224">
        <f>O379*H379</f>
        <v>0</v>
      </c>
      <c r="Q379" s="224">
        <v>0</v>
      </c>
      <c r="R379" s="224">
        <f>Q379*H379</f>
        <v>0</v>
      </c>
      <c r="S379" s="224">
        <v>0</v>
      </c>
      <c r="T379" s="225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26" t="s">
        <v>1264</v>
      </c>
      <c r="AT379" s="226" t="s">
        <v>318</v>
      </c>
      <c r="AU379" s="226" t="s">
        <v>88</v>
      </c>
      <c r="AY379" s="20" t="s">
        <v>142</v>
      </c>
      <c r="BE379" s="227">
        <f>IF(N379="základní",J379,0)</f>
        <v>0</v>
      </c>
      <c r="BF379" s="227">
        <f>IF(N379="snížená",J379,0)</f>
        <v>0</v>
      </c>
      <c r="BG379" s="227">
        <f>IF(N379="zákl. přenesená",J379,0)</f>
        <v>0</v>
      </c>
      <c r="BH379" s="227">
        <f>IF(N379="sníž. přenesená",J379,0)</f>
        <v>0</v>
      </c>
      <c r="BI379" s="227">
        <f>IF(N379="nulová",J379,0)</f>
        <v>0</v>
      </c>
      <c r="BJ379" s="20" t="s">
        <v>86</v>
      </c>
      <c r="BK379" s="227">
        <f>ROUND(I379*H379,2)</f>
        <v>0</v>
      </c>
      <c r="BL379" s="20" t="s">
        <v>627</v>
      </c>
      <c r="BM379" s="226" t="s">
        <v>1553</v>
      </c>
    </row>
    <row r="380" s="2" customFormat="1">
      <c r="A380" s="41"/>
      <c r="B380" s="42"/>
      <c r="C380" s="43"/>
      <c r="D380" s="228" t="s">
        <v>151</v>
      </c>
      <c r="E380" s="43"/>
      <c r="F380" s="229" t="s">
        <v>1552</v>
      </c>
      <c r="G380" s="43"/>
      <c r="H380" s="43"/>
      <c r="I380" s="230"/>
      <c r="J380" s="43"/>
      <c r="K380" s="43"/>
      <c r="L380" s="47"/>
      <c r="M380" s="231"/>
      <c r="N380" s="232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20" t="s">
        <v>151</v>
      </c>
      <c r="AU380" s="20" t="s">
        <v>88</v>
      </c>
    </row>
    <row r="381" s="2" customFormat="1" ht="21.75" customHeight="1">
      <c r="A381" s="41"/>
      <c r="B381" s="42"/>
      <c r="C381" s="271" t="s">
        <v>1137</v>
      </c>
      <c r="D381" s="271" t="s">
        <v>318</v>
      </c>
      <c r="E381" s="272" t="s">
        <v>1554</v>
      </c>
      <c r="F381" s="273" t="s">
        <v>1555</v>
      </c>
      <c r="G381" s="274" t="s">
        <v>1482</v>
      </c>
      <c r="H381" s="275">
        <v>1</v>
      </c>
      <c r="I381" s="276"/>
      <c r="J381" s="277">
        <f>ROUND(I381*H381,2)</f>
        <v>0</v>
      </c>
      <c r="K381" s="273" t="s">
        <v>19</v>
      </c>
      <c r="L381" s="278"/>
      <c r="M381" s="279" t="s">
        <v>19</v>
      </c>
      <c r="N381" s="280" t="s">
        <v>49</v>
      </c>
      <c r="O381" s="87"/>
      <c r="P381" s="224">
        <f>O381*H381</f>
        <v>0</v>
      </c>
      <c r="Q381" s="224">
        <v>0</v>
      </c>
      <c r="R381" s="224">
        <f>Q381*H381</f>
        <v>0</v>
      </c>
      <c r="S381" s="224">
        <v>0</v>
      </c>
      <c r="T381" s="225">
        <f>S381*H381</f>
        <v>0</v>
      </c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R381" s="226" t="s">
        <v>1264</v>
      </c>
      <c r="AT381" s="226" t="s">
        <v>318</v>
      </c>
      <c r="AU381" s="226" t="s">
        <v>88</v>
      </c>
      <c r="AY381" s="20" t="s">
        <v>142</v>
      </c>
      <c r="BE381" s="227">
        <f>IF(N381="základní",J381,0)</f>
        <v>0</v>
      </c>
      <c r="BF381" s="227">
        <f>IF(N381="snížená",J381,0)</f>
        <v>0</v>
      </c>
      <c r="BG381" s="227">
        <f>IF(N381="zákl. přenesená",J381,0)</f>
        <v>0</v>
      </c>
      <c r="BH381" s="227">
        <f>IF(N381="sníž. přenesená",J381,0)</f>
        <v>0</v>
      </c>
      <c r="BI381" s="227">
        <f>IF(N381="nulová",J381,0)</f>
        <v>0</v>
      </c>
      <c r="BJ381" s="20" t="s">
        <v>86</v>
      </c>
      <c r="BK381" s="227">
        <f>ROUND(I381*H381,2)</f>
        <v>0</v>
      </c>
      <c r="BL381" s="20" t="s">
        <v>627</v>
      </c>
      <c r="BM381" s="226" t="s">
        <v>1556</v>
      </c>
    </row>
    <row r="382" s="2" customFormat="1">
      <c r="A382" s="41"/>
      <c r="B382" s="42"/>
      <c r="C382" s="43"/>
      <c r="D382" s="228" t="s">
        <v>151</v>
      </c>
      <c r="E382" s="43"/>
      <c r="F382" s="229" t="s">
        <v>1555</v>
      </c>
      <c r="G382" s="43"/>
      <c r="H382" s="43"/>
      <c r="I382" s="230"/>
      <c r="J382" s="43"/>
      <c r="K382" s="43"/>
      <c r="L382" s="47"/>
      <c r="M382" s="231"/>
      <c r="N382" s="232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20" t="s">
        <v>151</v>
      </c>
      <c r="AU382" s="20" t="s">
        <v>88</v>
      </c>
    </row>
    <row r="383" s="2" customFormat="1" ht="21.75" customHeight="1">
      <c r="A383" s="41"/>
      <c r="B383" s="42"/>
      <c r="C383" s="271" t="s">
        <v>1141</v>
      </c>
      <c r="D383" s="271" t="s">
        <v>318</v>
      </c>
      <c r="E383" s="272" t="s">
        <v>1557</v>
      </c>
      <c r="F383" s="273" t="s">
        <v>1558</v>
      </c>
      <c r="G383" s="274" t="s">
        <v>1482</v>
      </c>
      <c r="H383" s="275">
        <v>1</v>
      </c>
      <c r="I383" s="276"/>
      <c r="J383" s="277">
        <f>ROUND(I383*H383,2)</f>
        <v>0</v>
      </c>
      <c r="K383" s="273" t="s">
        <v>19</v>
      </c>
      <c r="L383" s="278"/>
      <c r="M383" s="279" t="s">
        <v>19</v>
      </c>
      <c r="N383" s="280" t="s">
        <v>49</v>
      </c>
      <c r="O383" s="87"/>
      <c r="P383" s="224">
        <f>O383*H383</f>
        <v>0</v>
      </c>
      <c r="Q383" s="224">
        <v>0</v>
      </c>
      <c r="R383" s="224">
        <f>Q383*H383</f>
        <v>0</v>
      </c>
      <c r="S383" s="224">
        <v>0</v>
      </c>
      <c r="T383" s="225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26" t="s">
        <v>1264</v>
      </c>
      <c r="AT383" s="226" t="s">
        <v>318</v>
      </c>
      <c r="AU383" s="226" t="s">
        <v>88</v>
      </c>
      <c r="AY383" s="20" t="s">
        <v>142</v>
      </c>
      <c r="BE383" s="227">
        <f>IF(N383="základní",J383,0)</f>
        <v>0</v>
      </c>
      <c r="BF383" s="227">
        <f>IF(N383="snížená",J383,0)</f>
        <v>0</v>
      </c>
      <c r="BG383" s="227">
        <f>IF(N383="zákl. přenesená",J383,0)</f>
        <v>0</v>
      </c>
      <c r="BH383" s="227">
        <f>IF(N383="sníž. přenesená",J383,0)</f>
        <v>0</v>
      </c>
      <c r="BI383" s="227">
        <f>IF(N383="nulová",J383,0)</f>
        <v>0</v>
      </c>
      <c r="BJ383" s="20" t="s">
        <v>86</v>
      </c>
      <c r="BK383" s="227">
        <f>ROUND(I383*H383,2)</f>
        <v>0</v>
      </c>
      <c r="BL383" s="20" t="s">
        <v>627</v>
      </c>
      <c r="BM383" s="226" t="s">
        <v>1559</v>
      </c>
    </row>
    <row r="384" s="2" customFormat="1">
      <c r="A384" s="41"/>
      <c r="B384" s="42"/>
      <c r="C384" s="43"/>
      <c r="D384" s="228" t="s">
        <v>151</v>
      </c>
      <c r="E384" s="43"/>
      <c r="F384" s="229" t="s">
        <v>1558</v>
      </c>
      <c r="G384" s="43"/>
      <c r="H384" s="43"/>
      <c r="I384" s="230"/>
      <c r="J384" s="43"/>
      <c r="K384" s="43"/>
      <c r="L384" s="47"/>
      <c r="M384" s="231"/>
      <c r="N384" s="232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151</v>
      </c>
      <c r="AU384" s="20" t="s">
        <v>88</v>
      </c>
    </row>
    <row r="385" s="2" customFormat="1" ht="21.75" customHeight="1">
      <c r="A385" s="41"/>
      <c r="B385" s="42"/>
      <c r="C385" s="271" t="s">
        <v>1145</v>
      </c>
      <c r="D385" s="271" t="s">
        <v>318</v>
      </c>
      <c r="E385" s="272" t="s">
        <v>1560</v>
      </c>
      <c r="F385" s="273" t="s">
        <v>1561</v>
      </c>
      <c r="G385" s="274" t="s">
        <v>1482</v>
      </c>
      <c r="H385" s="275">
        <v>1</v>
      </c>
      <c r="I385" s="276"/>
      <c r="J385" s="277">
        <f>ROUND(I385*H385,2)</f>
        <v>0</v>
      </c>
      <c r="K385" s="273" t="s">
        <v>19</v>
      </c>
      <c r="L385" s="278"/>
      <c r="M385" s="279" t="s">
        <v>19</v>
      </c>
      <c r="N385" s="280" t="s">
        <v>49</v>
      </c>
      <c r="O385" s="87"/>
      <c r="P385" s="224">
        <f>O385*H385</f>
        <v>0</v>
      </c>
      <c r="Q385" s="224">
        <v>0</v>
      </c>
      <c r="R385" s="224">
        <f>Q385*H385</f>
        <v>0</v>
      </c>
      <c r="S385" s="224">
        <v>0</v>
      </c>
      <c r="T385" s="225">
        <f>S385*H385</f>
        <v>0</v>
      </c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R385" s="226" t="s">
        <v>1264</v>
      </c>
      <c r="AT385" s="226" t="s">
        <v>318</v>
      </c>
      <c r="AU385" s="226" t="s">
        <v>88</v>
      </c>
      <c r="AY385" s="20" t="s">
        <v>142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20" t="s">
        <v>86</v>
      </c>
      <c r="BK385" s="227">
        <f>ROUND(I385*H385,2)</f>
        <v>0</v>
      </c>
      <c r="BL385" s="20" t="s">
        <v>627</v>
      </c>
      <c r="BM385" s="226" t="s">
        <v>1562</v>
      </c>
    </row>
    <row r="386" s="2" customFormat="1">
      <c r="A386" s="41"/>
      <c r="B386" s="42"/>
      <c r="C386" s="43"/>
      <c r="D386" s="228" t="s">
        <v>151</v>
      </c>
      <c r="E386" s="43"/>
      <c r="F386" s="229" t="s">
        <v>1561</v>
      </c>
      <c r="G386" s="43"/>
      <c r="H386" s="43"/>
      <c r="I386" s="230"/>
      <c r="J386" s="43"/>
      <c r="K386" s="43"/>
      <c r="L386" s="47"/>
      <c r="M386" s="231"/>
      <c r="N386" s="232"/>
      <c r="O386" s="87"/>
      <c r="P386" s="87"/>
      <c r="Q386" s="87"/>
      <c r="R386" s="87"/>
      <c r="S386" s="87"/>
      <c r="T386" s="88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T386" s="20" t="s">
        <v>151</v>
      </c>
      <c r="AU386" s="20" t="s">
        <v>88</v>
      </c>
    </row>
    <row r="387" s="2" customFormat="1" ht="16.5" customHeight="1">
      <c r="A387" s="41"/>
      <c r="B387" s="42"/>
      <c r="C387" s="271" t="s">
        <v>1563</v>
      </c>
      <c r="D387" s="271" t="s">
        <v>318</v>
      </c>
      <c r="E387" s="272" t="s">
        <v>1564</v>
      </c>
      <c r="F387" s="273" t="s">
        <v>1565</v>
      </c>
      <c r="G387" s="274" t="s">
        <v>1482</v>
      </c>
      <c r="H387" s="275">
        <v>1</v>
      </c>
      <c r="I387" s="276"/>
      <c r="J387" s="277">
        <f>ROUND(I387*H387,2)</f>
        <v>0</v>
      </c>
      <c r="K387" s="273" t="s">
        <v>19</v>
      </c>
      <c r="L387" s="278"/>
      <c r="M387" s="279" t="s">
        <v>19</v>
      </c>
      <c r="N387" s="280" t="s">
        <v>49</v>
      </c>
      <c r="O387" s="87"/>
      <c r="P387" s="224">
        <f>O387*H387</f>
        <v>0</v>
      </c>
      <c r="Q387" s="224">
        <v>0</v>
      </c>
      <c r="R387" s="224">
        <f>Q387*H387</f>
        <v>0</v>
      </c>
      <c r="S387" s="224">
        <v>0</v>
      </c>
      <c r="T387" s="225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26" t="s">
        <v>1264</v>
      </c>
      <c r="AT387" s="226" t="s">
        <v>318</v>
      </c>
      <c r="AU387" s="226" t="s">
        <v>88</v>
      </c>
      <c r="AY387" s="20" t="s">
        <v>142</v>
      </c>
      <c r="BE387" s="227">
        <f>IF(N387="základní",J387,0)</f>
        <v>0</v>
      </c>
      <c r="BF387" s="227">
        <f>IF(N387="snížená",J387,0)</f>
        <v>0</v>
      </c>
      <c r="BG387" s="227">
        <f>IF(N387="zákl. přenesená",J387,0)</f>
        <v>0</v>
      </c>
      <c r="BH387" s="227">
        <f>IF(N387="sníž. přenesená",J387,0)</f>
        <v>0</v>
      </c>
      <c r="BI387" s="227">
        <f>IF(N387="nulová",J387,0)</f>
        <v>0</v>
      </c>
      <c r="BJ387" s="20" t="s">
        <v>86</v>
      </c>
      <c r="BK387" s="227">
        <f>ROUND(I387*H387,2)</f>
        <v>0</v>
      </c>
      <c r="BL387" s="20" t="s">
        <v>627</v>
      </c>
      <c r="BM387" s="226" t="s">
        <v>1566</v>
      </c>
    </row>
    <row r="388" s="2" customFormat="1">
      <c r="A388" s="41"/>
      <c r="B388" s="42"/>
      <c r="C388" s="43"/>
      <c r="D388" s="228" t="s">
        <v>151</v>
      </c>
      <c r="E388" s="43"/>
      <c r="F388" s="229" t="s">
        <v>1565</v>
      </c>
      <c r="G388" s="43"/>
      <c r="H388" s="43"/>
      <c r="I388" s="230"/>
      <c r="J388" s="43"/>
      <c r="K388" s="43"/>
      <c r="L388" s="47"/>
      <c r="M388" s="231"/>
      <c r="N388" s="232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20" t="s">
        <v>151</v>
      </c>
      <c r="AU388" s="20" t="s">
        <v>88</v>
      </c>
    </row>
    <row r="389" s="2" customFormat="1" ht="16.5" customHeight="1">
      <c r="A389" s="41"/>
      <c r="B389" s="42"/>
      <c r="C389" s="271" t="s">
        <v>1567</v>
      </c>
      <c r="D389" s="271" t="s">
        <v>318</v>
      </c>
      <c r="E389" s="272" t="s">
        <v>1568</v>
      </c>
      <c r="F389" s="273" t="s">
        <v>1569</v>
      </c>
      <c r="G389" s="274" t="s">
        <v>1482</v>
      </c>
      <c r="H389" s="275">
        <v>1</v>
      </c>
      <c r="I389" s="276"/>
      <c r="J389" s="277">
        <f>ROUND(I389*H389,2)</f>
        <v>0</v>
      </c>
      <c r="K389" s="273" t="s">
        <v>19</v>
      </c>
      <c r="L389" s="278"/>
      <c r="M389" s="279" t="s">
        <v>19</v>
      </c>
      <c r="N389" s="280" t="s">
        <v>49</v>
      </c>
      <c r="O389" s="87"/>
      <c r="P389" s="224">
        <f>O389*H389</f>
        <v>0</v>
      </c>
      <c r="Q389" s="224">
        <v>0</v>
      </c>
      <c r="R389" s="224">
        <f>Q389*H389</f>
        <v>0</v>
      </c>
      <c r="S389" s="224">
        <v>0</v>
      </c>
      <c r="T389" s="225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26" t="s">
        <v>1264</v>
      </c>
      <c r="AT389" s="226" t="s">
        <v>318</v>
      </c>
      <c r="AU389" s="226" t="s">
        <v>88</v>
      </c>
      <c r="AY389" s="20" t="s">
        <v>142</v>
      </c>
      <c r="BE389" s="227">
        <f>IF(N389="základní",J389,0)</f>
        <v>0</v>
      </c>
      <c r="BF389" s="227">
        <f>IF(N389="snížená",J389,0)</f>
        <v>0</v>
      </c>
      <c r="BG389" s="227">
        <f>IF(N389="zákl. přenesená",J389,0)</f>
        <v>0</v>
      </c>
      <c r="BH389" s="227">
        <f>IF(N389="sníž. přenesená",J389,0)</f>
        <v>0</v>
      </c>
      <c r="BI389" s="227">
        <f>IF(N389="nulová",J389,0)</f>
        <v>0</v>
      </c>
      <c r="BJ389" s="20" t="s">
        <v>86</v>
      </c>
      <c r="BK389" s="227">
        <f>ROUND(I389*H389,2)</f>
        <v>0</v>
      </c>
      <c r="BL389" s="20" t="s">
        <v>627</v>
      </c>
      <c r="BM389" s="226" t="s">
        <v>1570</v>
      </c>
    </row>
    <row r="390" s="2" customFormat="1">
      <c r="A390" s="41"/>
      <c r="B390" s="42"/>
      <c r="C390" s="43"/>
      <c r="D390" s="228" t="s">
        <v>151</v>
      </c>
      <c r="E390" s="43"/>
      <c r="F390" s="229" t="s">
        <v>1569</v>
      </c>
      <c r="G390" s="43"/>
      <c r="H390" s="43"/>
      <c r="I390" s="230"/>
      <c r="J390" s="43"/>
      <c r="K390" s="43"/>
      <c r="L390" s="47"/>
      <c r="M390" s="231"/>
      <c r="N390" s="232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151</v>
      </c>
      <c r="AU390" s="20" t="s">
        <v>88</v>
      </c>
    </row>
    <row r="391" s="2" customFormat="1" ht="16.5" customHeight="1">
      <c r="A391" s="41"/>
      <c r="B391" s="42"/>
      <c r="C391" s="215" t="s">
        <v>1571</v>
      </c>
      <c r="D391" s="215" t="s">
        <v>144</v>
      </c>
      <c r="E391" s="216" t="s">
        <v>1572</v>
      </c>
      <c r="F391" s="217" t="s">
        <v>1573</v>
      </c>
      <c r="G391" s="218" t="s">
        <v>1470</v>
      </c>
      <c r="H391" s="219">
        <v>1</v>
      </c>
      <c r="I391" s="220"/>
      <c r="J391" s="221">
        <f>ROUND(I391*H391,2)</f>
        <v>0</v>
      </c>
      <c r="K391" s="217" t="s">
        <v>19</v>
      </c>
      <c r="L391" s="47"/>
      <c r="M391" s="222" t="s">
        <v>19</v>
      </c>
      <c r="N391" s="223" t="s">
        <v>49</v>
      </c>
      <c r="O391" s="87"/>
      <c r="P391" s="224">
        <f>O391*H391</f>
        <v>0</v>
      </c>
      <c r="Q391" s="224">
        <v>0</v>
      </c>
      <c r="R391" s="224">
        <f>Q391*H391</f>
        <v>0</v>
      </c>
      <c r="S391" s="224">
        <v>0</v>
      </c>
      <c r="T391" s="225">
        <f>S391*H391</f>
        <v>0</v>
      </c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R391" s="226" t="s">
        <v>86</v>
      </c>
      <c r="AT391" s="226" t="s">
        <v>144</v>
      </c>
      <c r="AU391" s="226" t="s">
        <v>88</v>
      </c>
      <c r="AY391" s="20" t="s">
        <v>142</v>
      </c>
      <c r="BE391" s="227">
        <f>IF(N391="základní",J391,0)</f>
        <v>0</v>
      </c>
      <c r="BF391" s="227">
        <f>IF(N391="snížená",J391,0)</f>
        <v>0</v>
      </c>
      <c r="BG391" s="227">
        <f>IF(N391="zákl. přenesená",J391,0)</f>
        <v>0</v>
      </c>
      <c r="BH391" s="227">
        <f>IF(N391="sníž. přenesená",J391,0)</f>
        <v>0</v>
      </c>
      <c r="BI391" s="227">
        <f>IF(N391="nulová",J391,0)</f>
        <v>0</v>
      </c>
      <c r="BJ391" s="20" t="s">
        <v>86</v>
      </c>
      <c r="BK391" s="227">
        <f>ROUND(I391*H391,2)</f>
        <v>0</v>
      </c>
      <c r="BL391" s="20" t="s">
        <v>86</v>
      </c>
      <c r="BM391" s="226" t="s">
        <v>1574</v>
      </c>
    </row>
    <row r="392" s="2" customFormat="1">
      <c r="A392" s="41"/>
      <c r="B392" s="42"/>
      <c r="C392" s="43"/>
      <c r="D392" s="228" t="s">
        <v>151</v>
      </c>
      <c r="E392" s="43"/>
      <c r="F392" s="229" t="s">
        <v>1573</v>
      </c>
      <c r="G392" s="43"/>
      <c r="H392" s="43"/>
      <c r="I392" s="230"/>
      <c r="J392" s="43"/>
      <c r="K392" s="43"/>
      <c r="L392" s="47"/>
      <c r="M392" s="231"/>
      <c r="N392" s="232"/>
      <c r="O392" s="87"/>
      <c r="P392" s="87"/>
      <c r="Q392" s="87"/>
      <c r="R392" s="87"/>
      <c r="S392" s="87"/>
      <c r="T392" s="88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T392" s="20" t="s">
        <v>151</v>
      </c>
      <c r="AU392" s="20" t="s">
        <v>88</v>
      </c>
    </row>
    <row r="393" s="2" customFormat="1" ht="16.5" customHeight="1">
      <c r="A393" s="41"/>
      <c r="B393" s="42"/>
      <c r="C393" s="215" t="s">
        <v>1575</v>
      </c>
      <c r="D393" s="215" t="s">
        <v>144</v>
      </c>
      <c r="E393" s="216" t="s">
        <v>1468</v>
      </c>
      <c r="F393" s="217" t="s">
        <v>1469</v>
      </c>
      <c r="G393" s="218" t="s">
        <v>1470</v>
      </c>
      <c r="H393" s="219">
        <v>1</v>
      </c>
      <c r="I393" s="220"/>
      <c r="J393" s="221">
        <f>ROUND(I393*H393,2)</f>
        <v>0</v>
      </c>
      <c r="K393" s="217" t="s">
        <v>19</v>
      </c>
      <c r="L393" s="47"/>
      <c r="M393" s="222" t="s">
        <v>19</v>
      </c>
      <c r="N393" s="223" t="s">
        <v>49</v>
      </c>
      <c r="O393" s="87"/>
      <c r="P393" s="224">
        <f>O393*H393</f>
        <v>0</v>
      </c>
      <c r="Q393" s="224">
        <v>0</v>
      </c>
      <c r="R393" s="224">
        <f>Q393*H393</f>
        <v>0</v>
      </c>
      <c r="S393" s="224">
        <v>0</v>
      </c>
      <c r="T393" s="225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26" t="s">
        <v>627</v>
      </c>
      <c r="AT393" s="226" t="s">
        <v>144</v>
      </c>
      <c r="AU393" s="226" t="s">
        <v>88</v>
      </c>
      <c r="AY393" s="20" t="s">
        <v>142</v>
      </c>
      <c r="BE393" s="227">
        <f>IF(N393="základní",J393,0)</f>
        <v>0</v>
      </c>
      <c r="BF393" s="227">
        <f>IF(N393="snížená",J393,0)</f>
        <v>0</v>
      </c>
      <c r="BG393" s="227">
        <f>IF(N393="zákl. přenesená",J393,0)</f>
        <v>0</v>
      </c>
      <c r="BH393" s="227">
        <f>IF(N393="sníž. přenesená",J393,0)</f>
        <v>0</v>
      </c>
      <c r="BI393" s="227">
        <f>IF(N393="nulová",J393,0)</f>
        <v>0</v>
      </c>
      <c r="BJ393" s="20" t="s">
        <v>86</v>
      </c>
      <c r="BK393" s="227">
        <f>ROUND(I393*H393,2)</f>
        <v>0</v>
      </c>
      <c r="BL393" s="20" t="s">
        <v>627</v>
      </c>
      <c r="BM393" s="226" t="s">
        <v>1576</v>
      </c>
    </row>
    <row r="394" s="2" customFormat="1">
      <c r="A394" s="41"/>
      <c r="B394" s="42"/>
      <c r="C394" s="43"/>
      <c r="D394" s="228" t="s">
        <v>151</v>
      </c>
      <c r="E394" s="43"/>
      <c r="F394" s="229" t="s">
        <v>1469</v>
      </c>
      <c r="G394" s="43"/>
      <c r="H394" s="43"/>
      <c r="I394" s="230"/>
      <c r="J394" s="43"/>
      <c r="K394" s="43"/>
      <c r="L394" s="47"/>
      <c r="M394" s="282"/>
      <c r="N394" s="283"/>
      <c r="O394" s="284"/>
      <c r="P394" s="284"/>
      <c r="Q394" s="284"/>
      <c r="R394" s="284"/>
      <c r="S394" s="284"/>
      <c r="T394" s="285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151</v>
      </c>
      <c r="AU394" s="20" t="s">
        <v>88</v>
      </c>
    </row>
    <row r="395" s="2" customFormat="1" ht="6.96" customHeight="1">
      <c r="A395" s="41"/>
      <c r="B395" s="62"/>
      <c r="C395" s="63"/>
      <c r="D395" s="63"/>
      <c r="E395" s="63"/>
      <c r="F395" s="63"/>
      <c r="G395" s="63"/>
      <c r="H395" s="63"/>
      <c r="I395" s="63"/>
      <c r="J395" s="63"/>
      <c r="K395" s="63"/>
      <c r="L395" s="47"/>
      <c r="M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</row>
  </sheetData>
  <sheetProtection sheet="1" autoFilter="0" formatColumns="0" formatRows="0" objects="1" scenarios="1" spinCount="100000" saltValue="cnrfDLp9cnAsgPm03VucaN7yMjuFapoFrOdMoIPaRMdZGVw36VilqkUJF3lVVWdb+e4T5XYZ/5412oJmnM+5ZA==" hashValue="if6LXJwLA5yQlBnoHa0a8z7N/5PyBuTtpDumO6OZr2CimnJu9m/7QkXkvTBcxuZVksNd0/tpSgSmBh3Pnqnj4w==" algorithmName="SHA-512" password="CC35"/>
  <autoFilter ref="C87:K394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3" r:id="rId1" display="https://podminky.urs.cz/item/CS_URS_2025_02/891272222"/>
    <hyperlink ref="F106" r:id="rId2" display="https://podminky.urs.cz/item/CS_URS_2025_02/891275321"/>
    <hyperlink ref="F111" r:id="rId3" display="https://podminky.urs.cz/item/CS_URS_2025_02/891312222"/>
    <hyperlink ref="F119" r:id="rId4" display="https://podminky.urs.cz/item/CS_URS_2025_02/953961114"/>
    <hyperlink ref="F125" r:id="rId5" display="https://podminky.urs.cz/item/CS_URS_2025_02/953965131"/>
    <hyperlink ref="F153" r:id="rId6" display="https://podminky.urs.cz/item/CS_URS_2025_02/998142251"/>
    <hyperlink ref="F158" r:id="rId7" display="https://podminky.urs.cz/item/CS_URS_2025_02/713463213"/>
    <hyperlink ref="F165" r:id="rId8" display="https://podminky.urs.cz/item/CS_URS_2025_02/713463217"/>
    <hyperlink ref="F172" r:id="rId9" display="https://podminky.urs.cz/item/CS_URS_2025_02/998713211"/>
    <hyperlink ref="F177" r:id="rId10" display="https://podminky.urs.cz/item/CS_URS_2025_02/230032028"/>
    <hyperlink ref="F182" r:id="rId11" display="https://podminky.urs.cz/item/CS_URS_2025_02/230032030"/>
    <hyperlink ref="F187" r:id="rId12" display="https://podminky.urs.cz/item/CS_URS_2025_02/230032031"/>
    <hyperlink ref="F195" r:id="rId13" display="https://podminky.urs.cz/item/CS_URS_2025_02/230032032"/>
    <hyperlink ref="F200" r:id="rId14" display="https://podminky.urs.cz/item/CS_URS_2025_02/230050003"/>
    <hyperlink ref="F214" r:id="rId15" display="https://podminky.urs.cz/item/CS_URS_2025_02/230120044"/>
    <hyperlink ref="F217" r:id="rId16" display="https://podminky.urs.cz/item/CS_URS_2025_02/230120047"/>
    <hyperlink ref="F220" r:id="rId17" display="https://podminky.urs.cz/item/CS_URS_2025_02/230120048"/>
    <hyperlink ref="F223" r:id="rId18" display="https://podminky.urs.cz/item/CS_URS_2025_02/230140042"/>
    <hyperlink ref="F229" r:id="rId19" display="https://podminky.urs.cz/item/CS_URS_2025_02/230140062"/>
    <hyperlink ref="F240" r:id="rId20" display="https://podminky.urs.cz/item/CS_URS_2025_02/230140071"/>
    <hyperlink ref="F255" r:id="rId21" display="https://podminky.urs.cz/item/CS_URS_2025_02/230140172"/>
    <hyperlink ref="F260" r:id="rId22" display="https://podminky.urs.cz/item/CS_URS_2025_02/230140184"/>
    <hyperlink ref="F265" r:id="rId23" display="https://podminky.urs.cz/item/CS_URS_2025_02/230140192"/>
    <hyperlink ref="F281" r:id="rId24" display="https://podminky.urs.cz/item/CS_URS_2025_02/230140201"/>
    <hyperlink ref="F310" r:id="rId25" display="https://podminky.urs.cz/item/CS_URS_2025_02/230170002"/>
    <hyperlink ref="F313" r:id="rId26" display="https://podminky.urs.cz/item/CS_URS_2025_02/230170003"/>
    <hyperlink ref="F316" r:id="rId27" display="https://podminky.urs.cz/item/CS_URS_2025_02/230170004"/>
    <hyperlink ref="F319" r:id="rId28" display="https://podminky.urs.cz/item/CS_URS_2025_02/230170012"/>
    <hyperlink ref="F322" r:id="rId29" display="https://podminky.urs.cz/item/CS_URS_2025_02/230170013"/>
    <hyperlink ref="F325" r:id="rId30" display="https://podminky.urs.cz/item/CS_URS_2025_02/23017001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108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113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BENÁTKY NAD JIZEROU ČOV – KALOVÉ HOSPODÁŘSTVÍ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114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1577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18. 11. 2025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805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806</v>
      </c>
      <c r="F24" s="41"/>
      <c r="G24" s="41"/>
      <c r="H24" s="41"/>
      <c r="I24" s="145" t="s">
        <v>29</v>
      </c>
      <c r="J24" s="136" t="s">
        <v>805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50"/>
      <c r="B27" s="151"/>
      <c r="C27" s="150"/>
      <c r="D27" s="150"/>
      <c r="E27" s="152" t="s">
        <v>43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ROUND(J85,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ROUND((SUM(BE85:BE281)),  2)</f>
        <v>0</v>
      </c>
      <c r="G33" s="41"/>
      <c r="H33" s="41"/>
      <c r="I33" s="160">
        <v>0.20999999999999999</v>
      </c>
      <c r="J33" s="159">
        <f>ROUND(((SUM(BE85:BE281))*I33),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ROUND((SUM(BF85:BF281)),  2)</f>
        <v>0</v>
      </c>
      <c r="G34" s="41"/>
      <c r="H34" s="41"/>
      <c r="I34" s="160">
        <v>0.12</v>
      </c>
      <c r="J34" s="159">
        <f>ROUND(((SUM(BF85:BF281))*I34),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ROUND((SUM(BG85:BG281)),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ROUND((SUM(BH85:BH281)),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ROUND((SUM(BI85:BI281)),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116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BENÁTKY NAD JIZEROU ČOV – KALOVÉ HOSPODÁŘSTVÍ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114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PS 02 PS 03 - Motorové rozvody,MaR a řídící systém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Benátky nad Jizerou</v>
      </c>
      <c r="G52" s="43"/>
      <c r="H52" s="43"/>
      <c r="I52" s="35" t="s">
        <v>23</v>
      </c>
      <c r="J52" s="75" t="str">
        <f>IF(J12="","",J12)</f>
        <v>18. 11. 2025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VaK Mladá Boleslav,a.s.,Čechova 1151,293 01</v>
      </c>
      <c r="G54" s="43"/>
      <c r="H54" s="43"/>
      <c r="I54" s="35" t="s">
        <v>33</v>
      </c>
      <c r="J54" s="39" t="str">
        <f>E21</f>
        <v>Ing.Jan Šinták-I.P.R.E,Kolová 2 362 14 Kolová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M.Šála-SyneriQ,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117</v>
      </c>
      <c r="D57" s="174"/>
      <c r="E57" s="174"/>
      <c r="F57" s="174"/>
      <c r="G57" s="174"/>
      <c r="H57" s="174"/>
      <c r="I57" s="174"/>
      <c r="J57" s="175" t="s">
        <v>118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J85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119</v>
      </c>
    </row>
    <row r="60" s="9" customFormat="1" ht="24.96" customHeight="1">
      <c r="A60" s="9"/>
      <c r="B60" s="177"/>
      <c r="C60" s="178"/>
      <c r="D60" s="179" t="s">
        <v>807</v>
      </c>
      <c r="E60" s="180"/>
      <c r="F60" s="180"/>
      <c r="G60" s="180"/>
      <c r="H60" s="180"/>
      <c r="I60" s="180"/>
      <c r="J60" s="181">
        <f>J86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7"/>
      <c r="C61" s="178"/>
      <c r="D61" s="179" t="s">
        <v>1578</v>
      </c>
      <c r="E61" s="180"/>
      <c r="F61" s="180"/>
      <c r="G61" s="180"/>
      <c r="H61" s="180"/>
      <c r="I61" s="180"/>
      <c r="J61" s="181">
        <f>J129</f>
        <v>0</v>
      </c>
      <c r="K61" s="178"/>
      <c r="L61" s="18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77"/>
      <c r="C62" s="178"/>
      <c r="D62" s="179" t="s">
        <v>1579</v>
      </c>
      <c r="E62" s="180"/>
      <c r="F62" s="180"/>
      <c r="G62" s="180"/>
      <c r="H62" s="180"/>
      <c r="I62" s="180"/>
      <c r="J62" s="181">
        <f>J176</f>
        <v>0</v>
      </c>
      <c r="K62" s="178"/>
      <c r="L62" s="18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77"/>
      <c r="C63" s="178"/>
      <c r="D63" s="179" t="s">
        <v>1580</v>
      </c>
      <c r="E63" s="180"/>
      <c r="F63" s="180"/>
      <c r="G63" s="180"/>
      <c r="H63" s="180"/>
      <c r="I63" s="180"/>
      <c r="J63" s="181">
        <f>J185</f>
        <v>0</v>
      </c>
      <c r="K63" s="178"/>
      <c r="L63" s="18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77"/>
      <c r="C64" s="178"/>
      <c r="D64" s="179" t="s">
        <v>1581</v>
      </c>
      <c r="E64" s="180"/>
      <c r="F64" s="180"/>
      <c r="G64" s="180"/>
      <c r="H64" s="180"/>
      <c r="I64" s="180"/>
      <c r="J64" s="181">
        <f>J222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7"/>
      <c r="C65" s="178"/>
      <c r="D65" s="179" t="s">
        <v>1582</v>
      </c>
      <c r="E65" s="180"/>
      <c r="F65" s="180"/>
      <c r="G65" s="180"/>
      <c r="H65" s="180"/>
      <c r="I65" s="180"/>
      <c r="J65" s="181">
        <f>J267</f>
        <v>0</v>
      </c>
      <c r="K65" s="178"/>
      <c r="L65" s="18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127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72" t="str">
        <f>E7</f>
        <v>BENÁTKY NAD JIZEROU ČOV – KALOVÉ HOSPODÁŘSTVÍ</v>
      </c>
      <c r="F75" s="35"/>
      <c r="G75" s="35"/>
      <c r="H75" s="35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114</v>
      </c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72" t="str">
        <f>E9</f>
        <v>PS 02 PS 03 - Motorové rozvody,MaR a řídící systém</v>
      </c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21</v>
      </c>
      <c r="D79" s="43"/>
      <c r="E79" s="43"/>
      <c r="F79" s="30" t="str">
        <f>F12</f>
        <v>Benátky nad Jizerou</v>
      </c>
      <c r="G79" s="43"/>
      <c r="H79" s="43"/>
      <c r="I79" s="35" t="s">
        <v>23</v>
      </c>
      <c r="J79" s="75" t="str">
        <f>IF(J12="","",J12)</f>
        <v>18. 11. 2025</v>
      </c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40.05" customHeight="1">
      <c r="A81" s="41"/>
      <c r="B81" s="42"/>
      <c r="C81" s="35" t="s">
        <v>25</v>
      </c>
      <c r="D81" s="43"/>
      <c r="E81" s="43"/>
      <c r="F81" s="30" t="str">
        <f>E15</f>
        <v>VaK Mladá Boleslav,a.s.,Čechova 1151,293 01</v>
      </c>
      <c r="G81" s="43"/>
      <c r="H81" s="43"/>
      <c r="I81" s="35" t="s">
        <v>33</v>
      </c>
      <c r="J81" s="39" t="str">
        <f>E21</f>
        <v>Ing.Jan Šinták-I.P.R.E,Kolová 2 362 14 Kolová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31</v>
      </c>
      <c r="D82" s="43"/>
      <c r="E82" s="43"/>
      <c r="F82" s="30" t="str">
        <f>IF(E18="","",E18)</f>
        <v>Vyplň údaj</v>
      </c>
      <c r="G82" s="43"/>
      <c r="H82" s="43"/>
      <c r="I82" s="35" t="s">
        <v>38</v>
      </c>
      <c r="J82" s="39" t="str">
        <f>E24</f>
        <v>M.Šála-SyneriQ, a.s.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0.32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1" customFormat="1" ht="29.28" customHeight="1">
      <c r="A84" s="188"/>
      <c r="B84" s="189"/>
      <c r="C84" s="190" t="s">
        <v>128</v>
      </c>
      <c r="D84" s="191" t="s">
        <v>63</v>
      </c>
      <c r="E84" s="191" t="s">
        <v>59</v>
      </c>
      <c r="F84" s="191" t="s">
        <v>60</v>
      </c>
      <c r="G84" s="191" t="s">
        <v>129</v>
      </c>
      <c r="H84" s="191" t="s">
        <v>130</v>
      </c>
      <c r="I84" s="191" t="s">
        <v>131</v>
      </c>
      <c r="J84" s="191" t="s">
        <v>118</v>
      </c>
      <c r="K84" s="192" t="s">
        <v>132</v>
      </c>
      <c r="L84" s="193"/>
      <c r="M84" s="95" t="s">
        <v>19</v>
      </c>
      <c r="N84" s="96" t="s">
        <v>48</v>
      </c>
      <c r="O84" s="96" t="s">
        <v>133</v>
      </c>
      <c r="P84" s="96" t="s">
        <v>134</v>
      </c>
      <c r="Q84" s="96" t="s">
        <v>135</v>
      </c>
      <c r="R84" s="96" t="s">
        <v>136</v>
      </c>
      <c r="S84" s="96" t="s">
        <v>137</v>
      </c>
      <c r="T84" s="97" t="s">
        <v>138</v>
      </c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</row>
    <row r="85" s="2" customFormat="1" ht="22.8" customHeight="1">
      <c r="A85" s="41"/>
      <c r="B85" s="42"/>
      <c r="C85" s="102" t="s">
        <v>139</v>
      </c>
      <c r="D85" s="43"/>
      <c r="E85" s="43"/>
      <c r="F85" s="43"/>
      <c r="G85" s="43"/>
      <c r="H85" s="43"/>
      <c r="I85" s="43"/>
      <c r="J85" s="194">
        <f>BK85</f>
        <v>0</v>
      </c>
      <c r="K85" s="43"/>
      <c r="L85" s="47"/>
      <c r="M85" s="98"/>
      <c r="N85" s="195"/>
      <c r="O85" s="99"/>
      <c r="P85" s="196">
        <f>P86+P129+P176+P185+P222+P267</f>
        <v>0</v>
      </c>
      <c r="Q85" s="99"/>
      <c r="R85" s="196">
        <f>R86+R129+R176+R185+R222+R267</f>
        <v>0</v>
      </c>
      <c r="S85" s="99"/>
      <c r="T85" s="197">
        <f>T86+T129+T176+T185+T222+T267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77</v>
      </c>
      <c r="AU85" s="20" t="s">
        <v>119</v>
      </c>
      <c r="BK85" s="198">
        <f>BK86+BK129+BK176+BK185+BK222+BK267</f>
        <v>0</v>
      </c>
    </row>
    <row r="86" s="12" customFormat="1" ht="25.92" customHeight="1">
      <c r="A86" s="12"/>
      <c r="B86" s="199"/>
      <c r="C86" s="200"/>
      <c r="D86" s="201" t="s">
        <v>77</v>
      </c>
      <c r="E86" s="202" t="s">
        <v>814</v>
      </c>
      <c r="F86" s="202" t="s">
        <v>815</v>
      </c>
      <c r="G86" s="200"/>
      <c r="H86" s="200"/>
      <c r="I86" s="203"/>
      <c r="J86" s="204">
        <f>BK86</f>
        <v>0</v>
      </c>
      <c r="K86" s="200"/>
      <c r="L86" s="205"/>
      <c r="M86" s="206"/>
      <c r="N86" s="207"/>
      <c r="O86" s="207"/>
      <c r="P86" s="208">
        <f>SUM(P87:P128)</f>
        <v>0</v>
      </c>
      <c r="Q86" s="207"/>
      <c r="R86" s="208">
        <f>SUM(R87:R128)</f>
        <v>0</v>
      </c>
      <c r="S86" s="207"/>
      <c r="T86" s="209">
        <f>SUM(T87:T128)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0" t="s">
        <v>86</v>
      </c>
      <c r="AT86" s="211" t="s">
        <v>77</v>
      </c>
      <c r="AU86" s="211" t="s">
        <v>78</v>
      </c>
      <c r="AY86" s="210" t="s">
        <v>142</v>
      </c>
      <c r="BK86" s="212">
        <f>SUM(BK87:BK128)</f>
        <v>0</v>
      </c>
    </row>
    <row r="87" s="2" customFormat="1" ht="24.15" customHeight="1">
      <c r="A87" s="41"/>
      <c r="B87" s="42"/>
      <c r="C87" s="215" t="s">
        <v>86</v>
      </c>
      <c r="D87" s="215" t="s">
        <v>144</v>
      </c>
      <c r="E87" s="216" t="s">
        <v>1583</v>
      </c>
      <c r="F87" s="217" t="s">
        <v>1584</v>
      </c>
      <c r="G87" s="218" t="s">
        <v>818</v>
      </c>
      <c r="H87" s="219">
        <v>1</v>
      </c>
      <c r="I87" s="220"/>
      <c r="J87" s="221">
        <f>ROUND(I87*H87,2)</f>
        <v>0</v>
      </c>
      <c r="K87" s="217" t="s">
        <v>19</v>
      </c>
      <c r="L87" s="47"/>
      <c r="M87" s="222" t="s">
        <v>19</v>
      </c>
      <c r="N87" s="223" t="s">
        <v>49</v>
      </c>
      <c r="O87" s="87"/>
      <c r="P87" s="224">
        <f>O87*H87</f>
        <v>0</v>
      </c>
      <c r="Q87" s="224">
        <v>0</v>
      </c>
      <c r="R87" s="224">
        <f>Q87*H87</f>
        <v>0</v>
      </c>
      <c r="S87" s="224">
        <v>0</v>
      </c>
      <c r="T87" s="225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6" t="s">
        <v>627</v>
      </c>
      <c r="AT87" s="226" t="s">
        <v>144</v>
      </c>
      <c r="AU87" s="226" t="s">
        <v>86</v>
      </c>
      <c r="AY87" s="20" t="s">
        <v>142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20" t="s">
        <v>86</v>
      </c>
      <c r="BK87" s="227">
        <f>ROUND(I87*H87,2)</f>
        <v>0</v>
      </c>
      <c r="BL87" s="20" t="s">
        <v>627</v>
      </c>
      <c r="BM87" s="226" t="s">
        <v>88</v>
      </c>
    </row>
    <row r="88" s="2" customFormat="1">
      <c r="A88" s="41"/>
      <c r="B88" s="42"/>
      <c r="C88" s="43"/>
      <c r="D88" s="228" t="s">
        <v>151</v>
      </c>
      <c r="E88" s="43"/>
      <c r="F88" s="229" t="s">
        <v>1584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151</v>
      </c>
      <c r="AU88" s="20" t="s">
        <v>86</v>
      </c>
    </row>
    <row r="89" s="2" customFormat="1" ht="24.15" customHeight="1">
      <c r="A89" s="41"/>
      <c r="B89" s="42"/>
      <c r="C89" s="271" t="s">
        <v>88</v>
      </c>
      <c r="D89" s="271" t="s">
        <v>318</v>
      </c>
      <c r="E89" s="272" t="s">
        <v>1585</v>
      </c>
      <c r="F89" s="273" t="s">
        <v>1586</v>
      </c>
      <c r="G89" s="274" t="s">
        <v>818</v>
      </c>
      <c r="H89" s="275">
        <v>1</v>
      </c>
      <c r="I89" s="276"/>
      <c r="J89" s="277">
        <f>ROUND(I89*H89,2)</f>
        <v>0</v>
      </c>
      <c r="K89" s="273" t="s">
        <v>19</v>
      </c>
      <c r="L89" s="278"/>
      <c r="M89" s="279" t="s">
        <v>19</v>
      </c>
      <c r="N89" s="280" t="s">
        <v>49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1264</v>
      </c>
      <c r="AT89" s="226" t="s">
        <v>318</v>
      </c>
      <c r="AU89" s="226" t="s">
        <v>86</v>
      </c>
      <c r="AY89" s="20" t="s">
        <v>142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86</v>
      </c>
      <c r="BK89" s="227">
        <f>ROUND(I89*H89,2)</f>
        <v>0</v>
      </c>
      <c r="BL89" s="20" t="s">
        <v>627</v>
      </c>
      <c r="BM89" s="226" t="s">
        <v>149</v>
      </c>
    </row>
    <row r="90" s="2" customFormat="1">
      <c r="A90" s="41"/>
      <c r="B90" s="42"/>
      <c r="C90" s="43"/>
      <c r="D90" s="228" t="s">
        <v>151</v>
      </c>
      <c r="E90" s="43"/>
      <c r="F90" s="229" t="s">
        <v>1586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151</v>
      </c>
      <c r="AU90" s="20" t="s">
        <v>86</v>
      </c>
    </row>
    <row r="91" s="2" customFormat="1" ht="24.15" customHeight="1">
      <c r="A91" s="41"/>
      <c r="B91" s="42"/>
      <c r="C91" s="215" t="s">
        <v>164</v>
      </c>
      <c r="D91" s="215" t="s">
        <v>144</v>
      </c>
      <c r="E91" s="216" t="s">
        <v>1587</v>
      </c>
      <c r="F91" s="217" t="s">
        <v>1588</v>
      </c>
      <c r="G91" s="218" t="s">
        <v>818</v>
      </c>
      <c r="H91" s="219">
        <v>3</v>
      </c>
      <c r="I91" s="220"/>
      <c r="J91" s="221">
        <f>ROUND(I91*H91,2)</f>
        <v>0</v>
      </c>
      <c r="K91" s="217" t="s">
        <v>19</v>
      </c>
      <c r="L91" s="47"/>
      <c r="M91" s="222" t="s">
        <v>19</v>
      </c>
      <c r="N91" s="223" t="s">
        <v>49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627</v>
      </c>
      <c r="AT91" s="226" t="s">
        <v>144</v>
      </c>
      <c r="AU91" s="226" t="s">
        <v>86</v>
      </c>
      <c r="AY91" s="20" t="s">
        <v>142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86</v>
      </c>
      <c r="BK91" s="227">
        <f>ROUND(I91*H91,2)</f>
        <v>0</v>
      </c>
      <c r="BL91" s="20" t="s">
        <v>627</v>
      </c>
      <c r="BM91" s="226" t="s">
        <v>185</v>
      </c>
    </row>
    <row r="92" s="2" customFormat="1">
      <c r="A92" s="41"/>
      <c r="B92" s="42"/>
      <c r="C92" s="43"/>
      <c r="D92" s="228" t="s">
        <v>151</v>
      </c>
      <c r="E92" s="43"/>
      <c r="F92" s="229" t="s">
        <v>1588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151</v>
      </c>
      <c r="AU92" s="20" t="s">
        <v>86</v>
      </c>
    </row>
    <row r="93" s="2" customFormat="1" ht="24.15" customHeight="1">
      <c r="A93" s="41"/>
      <c r="B93" s="42"/>
      <c r="C93" s="271" t="s">
        <v>149</v>
      </c>
      <c r="D93" s="271" t="s">
        <v>318</v>
      </c>
      <c r="E93" s="272" t="s">
        <v>1589</v>
      </c>
      <c r="F93" s="273" t="s">
        <v>1590</v>
      </c>
      <c r="G93" s="274" t="s">
        <v>818</v>
      </c>
      <c r="H93" s="275">
        <v>3</v>
      </c>
      <c r="I93" s="276"/>
      <c r="J93" s="277">
        <f>ROUND(I93*H93,2)</f>
        <v>0</v>
      </c>
      <c r="K93" s="273" t="s">
        <v>19</v>
      </c>
      <c r="L93" s="278"/>
      <c r="M93" s="279" t="s">
        <v>19</v>
      </c>
      <c r="N93" s="280" t="s">
        <v>49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1264</v>
      </c>
      <c r="AT93" s="226" t="s">
        <v>318</v>
      </c>
      <c r="AU93" s="226" t="s">
        <v>86</v>
      </c>
      <c r="AY93" s="20" t="s">
        <v>142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86</v>
      </c>
      <c r="BK93" s="227">
        <f>ROUND(I93*H93,2)</f>
        <v>0</v>
      </c>
      <c r="BL93" s="20" t="s">
        <v>627</v>
      </c>
      <c r="BM93" s="226" t="s">
        <v>202</v>
      </c>
    </row>
    <row r="94" s="2" customFormat="1">
      <c r="A94" s="41"/>
      <c r="B94" s="42"/>
      <c r="C94" s="43"/>
      <c r="D94" s="228" t="s">
        <v>151</v>
      </c>
      <c r="E94" s="43"/>
      <c r="F94" s="229" t="s">
        <v>1590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151</v>
      </c>
      <c r="AU94" s="20" t="s">
        <v>86</v>
      </c>
    </row>
    <row r="95" s="2" customFormat="1" ht="16.5" customHeight="1">
      <c r="A95" s="41"/>
      <c r="B95" s="42"/>
      <c r="C95" s="215" t="s">
        <v>178</v>
      </c>
      <c r="D95" s="215" t="s">
        <v>144</v>
      </c>
      <c r="E95" s="216" t="s">
        <v>1591</v>
      </c>
      <c r="F95" s="217" t="s">
        <v>1592</v>
      </c>
      <c r="G95" s="218" t="s">
        <v>483</v>
      </c>
      <c r="H95" s="219">
        <v>30</v>
      </c>
      <c r="I95" s="220"/>
      <c r="J95" s="221">
        <f>ROUND(I95*H95,2)</f>
        <v>0</v>
      </c>
      <c r="K95" s="217" t="s">
        <v>19</v>
      </c>
      <c r="L95" s="47"/>
      <c r="M95" s="222" t="s">
        <v>19</v>
      </c>
      <c r="N95" s="223" t="s">
        <v>49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627</v>
      </c>
      <c r="AT95" s="226" t="s">
        <v>144</v>
      </c>
      <c r="AU95" s="226" t="s">
        <v>86</v>
      </c>
      <c r="AY95" s="20" t="s">
        <v>142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86</v>
      </c>
      <c r="BK95" s="227">
        <f>ROUND(I95*H95,2)</f>
        <v>0</v>
      </c>
      <c r="BL95" s="20" t="s">
        <v>627</v>
      </c>
      <c r="BM95" s="226" t="s">
        <v>217</v>
      </c>
    </row>
    <row r="96" s="2" customFormat="1">
      <c r="A96" s="41"/>
      <c r="B96" s="42"/>
      <c r="C96" s="43"/>
      <c r="D96" s="228" t="s">
        <v>151</v>
      </c>
      <c r="E96" s="43"/>
      <c r="F96" s="229" t="s">
        <v>1592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151</v>
      </c>
      <c r="AU96" s="20" t="s">
        <v>86</v>
      </c>
    </row>
    <row r="97" s="2" customFormat="1" ht="16.5" customHeight="1">
      <c r="A97" s="41"/>
      <c r="B97" s="42"/>
      <c r="C97" s="271" t="s">
        <v>185</v>
      </c>
      <c r="D97" s="271" t="s">
        <v>318</v>
      </c>
      <c r="E97" s="272" t="s">
        <v>1593</v>
      </c>
      <c r="F97" s="273" t="s">
        <v>1594</v>
      </c>
      <c r="G97" s="274" t="s">
        <v>483</v>
      </c>
      <c r="H97" s="275">
        <v>30</v>
      </c>
      <c r="I97" s="276"/>
      <c r="J97" s="277">
        <f>ROUND(I97*H97,2)</f>
        <v>0</v>
      </c>
      <c r="K97" s="273" t="s">
        <v>19</v>
      </c>
      <c r="L97" s="278"/>
      <c r="M97" s="279" t="s">
        <v>19</v>
      </c>
      <c r="N97" s="280" t="s">
        <v>49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1264</v>
      </c>
      <c r="AT97" s="226" t="s">
        <v>318</v>
      </c>
      <c r="AU97" s="226" t="s">
        <v>86</v>
      </c>
      <c r="AY97" s="20" t="s">
        <v>142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86</v>
      </c>
      <c r="BK97" s="227">
        <f>ROUND(I97*H97,2)</f>
        <v>0</v>
      </c>
      <c r="BL97" s="20" t="s">
        <v>627</v>
      </c>
      <c r="BM97" s="226" t="s">
        <v>8</v>
      </c>
    </row>
    <row r="98" s="2" customFormat="1">
      <c r="A98" s="41"/>
      <c r="B98" s="42"/>
      <c r="C98" s="43"/>
      <c r="D98" s="228" t="s">
        <v>151</v>
      </c>
      <c r="E98" s="43"/>
      <c r="F98" s="229" t="s">
        <v>1594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151</v>
      </c>
      <c r="AU98" s="20" t="s">
        <v>86</v>
      </c>
    </row>
    <row r="99" s="2" customFormat="1" ht="16.5" customHeight="1">
      <c r="A99" s="41"/>
      <c r="B99" s="42"/>
      <c r="C99" s="215" t="s">
        <v>195</v>
      </c>
      <c r="D99" s="215" t="s">
        <v>144</v>
      </c>
      <c r="E99" s="216" t="s">
        <v>1595</v>
      </c>
      <c r="F99" s="217" t="s">
        <v>1596</v>
      </c>
      <c r="G99" s="218" t="s">
        <v>483</v>
      </c>
      <c r="H99" s="219">
        <v>70</v>
      </c>
      <c r="I99" s="220"/>
      <c r="J99" s="221">
        <f>ROUND(I99*H99,2)</f>
        <v>0</v>
      </c>
      <c r="K99" s="217" t="s">
        <v>19</v>
      </c>
      <c r="L99" s="47"/>
      <c r="M99" s="222" t="s">
        <v>19</v>
      </c>
      <c r="N99" s="223" t="s">
        <v>49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627</v>
      </c>
      <c r="AT99" s="226" t="s">
        <v>144</v>
      </c>
      <c r="AU99" s="226" t="s">
        <v>86</v>
      </c>
      <c r="AY99" s="20" t="s">
        <v>142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86</v>
      </c>
      <c r="BK99" s="227">
        <f>ROUND(I99*H99,2)</f>
        <v>0</v>
      </c>
      <c r="BL99" s="20" t="s">
        <v>627</v>
      </c>
      <c r="BM99" s="226" t="s">
        <v>1597</v>
      </c>
    </row>
    <row r="100" s="2" customFormat="1">
      <c r="A100" s="41"/>
      <c r="B100" s="42"/>
      <c r="C100" s="43"/>
      <c r="D100" s="228" t="s">
        <v>151</v>
      </c>
      <c r="E100" s="43"/>
      <c r="F100" s="229" t="s">
        <v>1596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151</v>
      </c>
      <c r="AU100" s="20" t="s">
        <v>86</v>
      </c>
    </row>
    <row r="101" s="2" customFormat="1" ht="16.5" customHeight="1">
      <c r="A101" s="41"/>
      <c r="B101" s="42"/>
      <c r="C101" s="271" t="s">
        <v>202</v>
      </c>
      <c r="D101" s="271" t="s">
        <v>318</v>
      </c>
      <c r="E101" s="272" t="s">
        <v>1598</v>
      </c>
      <c r="F101" s="273" t="s">
        <v>1599</v>
      </c>
      <c r="G101" s="274" t="s">
        <v>483</v>
      </c>
      <c r="H101" s="275">
        <v>70</v>
      </c>
      <c r="I101" s="276"/>
      <c r="J101" s="277">
        <f>ROUND(I101*H101,2)</f>
        <v>0</v>
      </c>
      <c r="K101" s="273" t="s">
        <v>19</v>
      </c>
      <c r="L101" s="278"/>
      <c r="M101" s="279" t="s">
        <v>19</v>
      </c>
      <c r="N101" s="280" t="s">
        <v>49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1264</v>
      </c>
      <c r="AT101" s="226" t="s">
        <v>318</v>
      </c>
      <c r="AU101" s="226" t="s">
        <v>86</v>
      </c>
      <c r="AY101" s="20" t="s">
        <v>142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86</v>
      </c>
      <c r="BK101" s="227">
        <f>ROUND(I101*H101,2)</f>
        <v>0</v>
      </c>
      <c r="BL101" s="20" t="s">
        <v>627</v>
      </c>
      <c r="BM101" s="226" t="s">
        <v>1600</v>
      </c>
    </row>
    <row r="102" s="2" customFormat="1">
      <c r="A102" s="41"/>
      <c r="B102" s="42"/>
      <c r="C102" s="43"/>
      <c r="D102" s="228" t="s">
        <v>151</v>
      </c>
      <c r="E102" s="43"/>
      <c r="F102" s="229" t="s">
        <v>1599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151</v>
      </c>
      <c r="AU102" s="20" t="s">
        <v>86</v>
      </c>
    </row>
    <row r="103" s="2" customFormat="1" ht="16.5" customHeight="1">
      <c r="A103" s="41"/>
      <c r="B103" s="42"/>
      <c r="C103" s="215" t="s">
        <v>162</v>
      </c>
      <c r="D103" s="215" t="s">
        <v>144</v>
      </c>
      <c r="E103" s="216" t="s">
        <v>1601</v>
      </c>
      <c r="F103" s="217" t="s">
        <v>1602</v>
      </c>
      <c r="G103" s="218" t="s">
        <v>483</v>
      </c>
      <c r="H103" s="219">
        <v>70</v>
      </c>
      <c r="I103" s="220"/>
      <c r="J103" s="221">
        <f>ROUND(I103*H103,2)</f>
        <v>0</v>
      </c>
      <c r="K103" s="217" t="s">
        <v>19</v>
      </c>
      <c r="L103" s="47"/>
      <c r="M103" s="222" t="s">
        <v>19</v>
      </c>
      <c r="N103" s="223" t="s">
        <v>49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627</v>
      </c>
      <c r="AT103" s="226" t="s">
        <v>144</v>
      </c>
      <c r="AU103" s="226" t="s">
        <v>86</v>
      </c>
      <c r="AY103" s="20" t="s">
        <v>142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86</v>
      </c>
      <c r="BK103" s="227">
        <f>ROUND(I103*H103,2)</f>
        <v>0</v>
      </c>
      <c r="BL103" s="20" t="s">
        <v>627</v>
      </c>
      <c r="BM103" s="226" t="s">
        <v>1603</v>
      </c>
    </row>
    <row r="104" s="2" customFormat="1">
      <c r="A104" s="41"/>
      <c r="B104" s="42"/>
      <c r="C104" s="43"/>
      <c r="D104" s="228" t="s">
        <v>151</v>
      </c>
      <c r="E104" s="43"/>
      <c r="F104" s="229" t="s">
        <v>1602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151</v>
      </c>
      <c r="AU104" s="20" t="s">
        <v>86</v>
      </c>
    </row>
    <row r="105" s="2" customFormat="1" ht="16.5" customHeight="1">
      <c r="A105" s="41"/>
      <c r="B105" s="42"/>
      <c r="C105" s="271" t="s">
        <v>217</v>
      </c>
      <c r="D105" s="271" t="s">
        <v>318</v>
      </c>
      <c r="E105" s="272" t="s">
        <v>1604</v>
      </c>
      <c r="F105" s="273" t="s">
        <v>1605</v>
      </c>
      <c r="G105" s="274" t="s">
        <v>483</v>
      </c>
      <c r="H105" s="275">
        <v>70</v>
      </c>
      <c r="I105" s="276"/>
      <c r="J105" s="277">
        <f>ROUND(I105*H105,2)</f>
        <v>0</v>
      </c>
      <c r="K105" s="273" t="s">
        <v>19</v>
      </c>
      <c r="L105" s="278"/>
      <c r="M105" s="279" t="s">
        <v>19</v>
      </c>
      <c r="N105" s="280" t="s">
        <v>49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1264</v>
      </c>
      <c r="AT105" s="226" t="s">
        <v>318</v>
      </c>
      <c r="AU105" s="226" t="s">
        <v>86</v>
      </c>
      <c r="AY105" s="20" t="s">
        <v>142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86</v>
      </c>
      <c r="BK105" s="227">
        <f>ROUND(I105*H105,2)</f>
        <v>0</v>
      </c>
      <c r="BL105" s="20" t="s">
        <v>627</v>
      </c>
      <c r="BM105" s="226" t="s">
        <v>1606</v>
      </c>
    </row>
    <row r="106" s="2" customFormat="1">
      <c r="A106" s="41"/>
      <c r="B106" s="42"/>
      <c r="C106" s="43"/>
      <c r="D106" s="228" t="s">
        <v>151</v>
      </c>
      <c r="E106" s="43"/>
      <c r="F106" s="229" t="s">
        <v>1605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151</v>
      </c>
      <c r="AU106" s="20" t="s">
        <v>86</v>
      </c>
    </row>
    <row r="107" s="2" customFormat="1" ht="16.5" customHeight="1">
      <c r="A107" s="41"/>
      <c r="B107" s="42"/>
      <c r="C107" s="215" t="s">
        <v>223</v>
      </c>
      <c r="D107" s="215" t="s">
        <v>144</v>
      </c>
      <c r="E107" s="216" t="s">
        <v>912</v>
      </c>
      <c r="F107" s="217" t="s">
        <v>913</v>
      </c>
      <c r="G107" s="218" t="s">
        <v>483</v>
      </c>
      <c r="H107" s="219">
        <v>35</v>
      </c>
      <c r="I107" s="220"/>
      <c r="J107" s="221">
        <f>ROUND(I107*H107,2)</f>
        <v>0</v>
      </c>
      <c r="K107" s="217" t="s">
        <v>19</v>
      </c>
      <c r="L107" s="47"/>
      <c r="M107" s="222" t="s">
        <v>19</v>
      </c>
      <c r="N107" s="223" t="s">
        <v>49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627</v>
      </c>
      <c r="AT107" s="226" t="s">
        <v>144</v>
      </c>
      <c r="AU107" s="226" t="s">
        <v>86</v>
      </c>
      <c r="AY107" s="20" t="s">
        <v>142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86</v>
      </c>
      <c r="BK107" s="227">
        <f>ROUND(I107*H107,2)</f>
        <v>0</v>
      </c>
      <c r="BL107" s="20" t="s">
        <v>627</v>
      </c>
      <c r="BM107" s="226" t="s">
        <v>245</v>
      </c>
    </row>
    <row r="108" s="2" customFormat="1">
      <c r="A108" s="41"/>
      <c r="B108" s="42"/>
      <c r="C108" s="43"/>
      <c r="D108" s="228" t="s">
        <v>151</v>
      </c>
      <c r="E108" s="43"/>
      <c r="F108" s="229" t="s">
        <v>913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151</v>
      </c>
      <c r="AU108" s="20" t="s">
        <v>86</v>
      </c>
    </row>
    <row r="109" s="2" customFormat="1" ht="16.5" customHeight="1">
      <c r="A109" s="41"/>
      <c r="B109" s="42"/>
      <c r="C109" s="271" t="s">
        <v>8</v>
      </c>
      <c r="D109" s="271" t="s">
        <v>318</v>
      </c>
      <c r="E109" s="272" t="s">
        <v>915</v>
      </c>
      <c r="F109" s="273" t="s">
        <v>916</v>
      </c>
      <c r="G109" s="274" t="s">
        <v>483</v>
      </c>
      <c r="H109" s="275">
        <v>35</v>
      </c>
      <c r="I109" s="276"/>
      <c r="J109" s="277">
        <f>ROUND(I109*H109,2)</f>
        <v>0</v>
      </c>
      <c r="K109" s="273" t="s">
        <v>19</v>
      </c>
      <c r="L109" s="278"/>
      <c r="M109" s="279" t="s">
        <v>19</v>
      </c>
      <c r="N109" s="280" t="s">
        <v>49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1264</v>
      </c>
      <c r="AT109" s="226" t="s">
        <v>318</v>
      </c>
      <c r="AU109" s="226" t="s">
        <v>86</v>
      </c>
      <c r="AY109" s="20" t="s">
        <v>142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86</v>
      </c>
      <c r="BK109" s="227">
        <f>ROUND(I109*H109,2)</f>
        <v>0</v>
      </c>
      <c r="BL109" s="20" t="s">
        <v>627</v>
      </c>
      <c r="BM109" s="226" t="s">
        <v>241</v>
      </c>
    </row>
    <row r="110" s="2" customFormat="1">
      <c r="A110" s="41"/>
      <c r="B110" s="42"/>
      <c r="C110" s="43"/>
      <c r="D110" s="228" t="s">
        <v>151</v>
      </c>
      <c r="E110" s="43"/>
      <c r="F110" s="229" t="s">
        <v>916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151</v>
      </c>
      <c r="AU110" s="20" t="s">
        <v>86</v>
      </c>
    </row>
    <row r="111" s="2" customFormat="1" ht="16.5" customHeight="1">
      <c r="A111" s="41"/>
      <c r="B111" s="42"/>
      <c r="C111" s="215" t="s">
        <v>238</v>
      </c>
      <c r="D111" s="215" t="s">
        <v>144</v>
      </c>
      <c r="E111" s="216" t="s">
        <v>1607</v>
      </c>
      <c r="F111" s="217" t="s">
        <v>836</v>
      </c>
      <c r="G111" s="218" t="s">
        <v>818</v>
      </c>
      <c r="H111" s="219">
        <v>1</v>
      </c>
      <c r="I111" s="220"/>
      <c r="J111" s="221">
        <f>ROUND(I111*H111,2)</f>
        <v>0</v>
      </c>
      <c r="K111" s="217" t="s">
        <v>19</v>
      </c>
      <c r="L111" s="47"/>
      <c r="M111" s="222" t="s">
        <v>19</v>
      </c>
      <c r="N111" s="223" t="s">
        <v>49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627</v>
      </c>
      <c r="AT111" s="226" t="s">
        <v>144</v>
      </c>
      <c r="AU111" s="226" t="s">
        <v>86</v>
      </c>
      <c r="AY111" s="20" t="s">
        <v>142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86</v>
      </c>
      <c r="BK111" s="227">
        <f>ROUND(I111*H111,2)</f>
        <v>0</v>
      </c>
      <c r="BL111" s="20" t="s">
        <v>627</v>
      </c>
      <c r="BM111" s="226" t="s">
        <v>1608</v>
      </c>
    </row>
    <row r="112" s="2" customFormat="1">
      <c r="A112" s="41"/>
      <c r="B112" s="42"/>
      <c r="C112" s="43"/>
      <c r="D112" s="228" t="s">
        <v>151</v>
      </c>
      <c r="E112" s="43"/>
      <c r="F112" s="229" t="s">
        <v>836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151</v>
      </c>
      <c r="AU112" s="20" t="s">
        <v>86</v>
      </c>
    </row>
    <row r="113" s="2" customFormat="1" ht="16.5" customHeight="1">
      <c r="A113" s="41"/>
      <c r="B113" s="42"/>
      <c r="C113" s="215" t="s">
        <v>245</v>
      </c>
      <c r="D113" s="215" t="s">
        <v>144</v>
      </c>
      <c r="E113" s="216" t="s">
        <v>1609</v>
      </c>
      <c r="F113" s="217" t="s">
        <v>1610</v>
      </c>
      <c r="G113" s="218" t="s">
        <v>818</v>
      </c>
      <c r="H113" s="219">
        <v>1</v>
      </c>
      <c r="I113" s="220"/>
      <c r="J113" s="221">
        <f>ROUND(I113*H113,2)</f>
        <v>0</v>
      </c>
      <c r="K113" s="217" t="s">
        <v>19</v>
      </c>
      <c r="L113" s="47"/>
      <c r="M113" s="222" t="s">
        <v>19</v>
      </c>
      <c r="N113" s="223" t="s">
        <v>49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627</v>
      </c>
      <c r="AT113" s="226" t="s">
        <v>144</v>
      </c>
      <c r="AU113" s="226" t="s">
        <v>86</v>
      </c>
      <c r="AY113" s="20" t="s">
        <v>142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86</v>
      </c>
      <c r="BK113" s="227">
        <f>ROUND(I113*H113,2)</f>
        <v>0</v>
      </c>
      <c r="BL113" s="20" t="s">
        <v>627</v>
      </c>
      <c r="BM113" s="226" t="s">
        <v>1611</v>
      </c>
    </row>
    <row r="114" s="2" customFormat="1">
      <c r="A114" s="41"/>
      <c r="B114" s="42"/>
      <c r="C114" s="43"/>
      <c r="D114" s="228" t="s">
        <v>151</v>
      </c>
      <c r="E114" s="43"/>
      <c r="F114" s="229" t="s">
        <v>1610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151</v>
      </c>
      <c r="AU114" s="20" t="s">
        <v>86</v>
      </c>
    </row>
    <row r="115" s="2" customFormat="1" ht="16.5" customHeight="1">
      <c r="A115" s="41"/>
      <c r="B115" s="42"/>
      <c r="C115" s="215" t="s">
        <v>252</v>
      </c>
      <c r="D115" s="215" t="s">
        <v>144</v>
      </c>
      <c r="E115" s="216" t="s">
        <v>1612</v>
      </c>
      <c r="F115" s="217" t="s">
        <v>1613</v>
      </c>
      <c r="G115" s="218" t="s">
        <v>818</v>
      </c>
      <c r="H115" s="219">
        <v>1</v>
      </c>
      <c r="I115" s="220"/>
      <c r="J115" s="221">
        <f>ROUND(I115*H115,2)</f>
        <v>0</v>
      </c>
      <c r="K115" s="217" t="s">
        <v>19</v>
      </c>
      <c r="L115" s="47"/>
      <c r="M115" s="222" t="s">
        <v>19</v>
      </c>
      <c r="N115" s="223" t="s">
        <v>49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627</v>
      </c>
      <c r="AT115" s="226" t="s">
        <v>144</v>
      </c>
      <c r="AU115" s="226" t="s">
        <v>86</v>
      </c>
      <c r="AY115" s="20" t="s">
        <v>142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86</v>
      </c>
      <c r="BK115" s="227">
        <f>ROUND(I115*H115,2)</f>
        <v>0</v>
      </c>
      <c r="BL115" s="20" t="s">
        <v>627</v>
      </c>
      <c r="BM115" s="226" t="s">
        <v>1614</v>
      </c>
    </row>
    <row r="116" s="2" customFormat="1">
      <c r="A116" s="41"/>
      <c r="B116" s="42"/>
      <c r="C116" s="43"/>
      <c r="D116" s="228" t="s">
        <v>151</v>
      </c>
      <c r="E116" s="43"/>
      <c r="F116" s="229" t="s">
        <v>1613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151</v>
      </c>
      <c r="AU116" s="20" t="s">
        <v>86</v>
      </c>
    </row>
    <row r="117" s="2" customFormat="1" ht="16.5" customHeight="1">
      <c r="A117" s="41"/>
      <c r="B117" s="42"/>
      <c r="C117" s="215" t="s">
        <v>241</v>
      </c>
      <c r="D117" s="215" t="s">
        <v>144</v>
      </c>
      <c r="E117" s="216" t="s">
        <v>1615</v>
      </c>
      <c r="F117" s="217" t="s">
        <v>848</v>
      </c>
      <c r="G117" s="218" t="s">
        <v>818</v>
      </c>
      <c r="H117" s="219">
        <v>1</v>
      </c>
      <c r="I117" s="220"/>
      <c r="J117" s="221">
        <f>ROUND(I117*H117,2)</f>
        <v>0</v>
      </c>
      <c r="K117" s="217" t="s">
        <v>19</v>
      </c>
      <c r="L117" s="47"/>
      <c r="M117" s="222" t="s">
        <v>19</v>
      </c>
      <c r="N117" s="223" t="s">
        <v>49</v>
      </c>
      <c r="O117" s="87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26" t="s">
        <v>627</v>
      </c>
      <c r="AT117" s="226" t="s">
        <v>144</v>
      </c>
      <c r="AU117" s="226" t="s">
        <v>86</v>
      </c>
      <c r="AY117" s="20" t="s">
        <v>142</v>
      </c>
      <c r="BE117" s="227">
        <f>IF(N117="základní",J117,0)</f>
        <v>0</v>
      </c>
      <c r="BF117" s="227">
        <f>IF(N117="snížená",J117,0)</f>
        <v>0</v>
      </c>
      <c r="BG117" s="227">
        <f>IF(N117="zákl. přenesená",J117,0)</f>
        <v>0</v>
      </c>
      <c r="BH117" s="227">
        <f>IF(N117="sníž. přenesená",J117,0)</f>
        <v>0</v>
      </c>
      <c r="BI117" s="227">
        <f>IF(N117="nulová",J117,0)</f>
        <v>0</v>
      </c>
      <c r="BJ117" s="20" t="s">
        <v>86</v>
      </c>
      <c r="BK117" s="227">
        <f>ROUND(I117*H117,2)</f>
        <v>0</v>
      </c>
      <c r="BL117" s="20" t="s">
        <v>627</v>
      </c>
      <c r="BM117" s="226" t="s">
        <v>1616</v>
      </c>
    </row>
    <row r="118" s="2" customFormat="1">
      <c r="A118" s="41"/>
      <c r="B118" s="42"/>
      <c r="C118" s="43"/>
      <c r="D118" s="228" t="s">
        <v>151</v>
      </c>
      <c r="E118" s="43"/>
      <c r="F118" s="229" t="s">
        <v>848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151</v>
      </c>
      <c r="AU118" s="20" t="s">
        <v>86</v>
      </c>
    </row>
    <row r="119" s="2" customFormat="1" ht="16.5" customHeight="1">
      <c r="A119" s="41"/>
      <c r="B119" s="42"/>
      <c r="C119" s="215" t="s">
        <v>369</v>
      </c>
      <c r="D119" s="215" t="s">
        <v>144</v>
      </c>
      <c r="E119" s="216" t="s">
        <v>1617</v>
      </c>
      <c r="F119" s="217" t="s">
        <v>851</v>
      </c>
      <c r="G119" s="218" t="s">
        <v>818</v>
      </c>
      <c r="H119" s="219">
        <v>1</v>
      </c>
      <c r="I119" s="220"/>
      <c r="J119" s="221">
        <f>ROUND(I119*H119,2)</f>
        <v>0</v>
      </c>
      <c r="K119" s="217" t="s">
        <v>19</v>
      </c>
      <c r="L119" s="47"/>
      <c r="M119" s="222" t="s">
        <v>19</v>
      </c>
      <c r="N119" s="223" t="s">
        <v>49</v>
      </c>
      <c r="O119" s="87"/>
      <c r="P119" s="224">
        <f>O119*H119</f>
        <v>0</v>
      </c>
      <c r="Q119" s="224">
        <v>0</v>
      </c>
      <c r="R119" s="224">
        <f>Q119*H119</f>
        <v>0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627</v>
      </c>
      <c r="AT119" s="226" t="s">
        <v>144</v>
      </c>
      <c r="AU119" s="226" t="s">
        <v>86</v>
      </c>
      <c r="AY119" s="20" t="s">
        <v>142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86</v>
      </c>
      <c r="BK119" s="227">
        <f>ROUND(I119*H119,2)</f>
        <v>0</v>
      </c>
      <c r="BL119" s="20" t="s">
        <v>627</v>
      </c>
      <c r="BM119" s="226" t="s">
        <v>1618</v>
      </c>
    </row>
    <row r="120" s="2" customFormat="1">
      <c r="A120" s="41"/>
      <c r="B120" s="42"/>
      <c r="C120" s="43"/>
      <c r="D120" s="228" t="s">
        <v>151</v>
      </c>
      <c r="E120" s="43"/>
      <c r="F120" s="229" t="s">
        <v>851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151</v>
      </c>
      <c r="AU120" s="20" t="s">
        <v>86</v>
      </c>
    </row>
    <row r="121" s="2" customFormat="1" ht="16.5" customHeight="1">
      <c r="A121" s="41"/>
      <c r="B121" s="42"/>
      <c r="C121" s="215" t="s">
        <v>377</v>
      </c>
      <c r="D121" s="215" t="s">
        <v>144</v>
      </c>
      <c r="E121" s="216" t="s">
        <v>853</v>
      </c>
      <c r="F121" s="217" t="s">
        <v>854</v>
      </c>
      <c r="G121" s="218" t="s">
        <v>818</v>
      </c>
      <c r="H121" s="219">
        <v>1</v>
      </c>
      <c r="I121" s="220"/>
      <c r="J121" s="221">
        <f>ROUND(I121*H121,2)</f>
        <v>0</v>
      </c>
      <c r="K121" s="217" t="s">
        <v>19</v>
      </c>
      <c r="L121" s="47"/>
      <c r="M121" s="222" t="s">
        <v>19</v>
      </c>
      <c r="N121" s="223" t="s">
        <v>49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627</v>
      </c>
      <c r="AT121" s="226" t="s">
        <v>144</v>
      </c>
      <c r="AU121" s="226" t="s">
        <v>86</v>
      </c>
      <c r="AY121" s="20" t="s">
        <v>142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86</v>
      </c>
      <c r="BK121" s="227">
        <f>ROUND(I121*H121,2)</f>
        <v>0</v>
      </c>
      <c r="BL121" s="20" t="s">
        <v>627</v>
      </c>
      <c r="BM121" s="226" t="s">
        <v>435</v>
      </c>
    </row>
    <row r="122" s="2" customFormat="1">
      <c r="A122" s="41"/>
      <c r="B122" s="42"/>
      <c r="C122" s="43"/>
      <c r="D122" s="228" t="s">
        <v>151</v>
      </c>
      <c r="E122" s="43"/>
      <c r="F122" s="229" t="s">
        <v>854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151</v>
      </c>
      <c r="AU122" s="20" t="s">
        <v>86</v>
      </c>
    </row>
    <row r="123" s="2" customFormat="1" ht="16.5" customHeight="1">
      <c r="A123" s="41"/>
      <c r="B123" s="42"/>
      <c r="C123" s="271" t="s">
        <v>385</v>
      </c>
      <c r="D123" s="271" t="s">
        <v>318</v>
      </c>
      <c r="E123" s="272" t="s">
        <v>1619</v>
      </c>
      <c r="F123" s="273" t="s">
        <v>857</v>
      </c>
      <c r="G123" s="274" t="s">
        <v>818</v>
      </c>
      <c r="H123" s="275">
        <v>1</v>
      </c>
      <c r="I123" s="276"/>
      <c r="J123" s="277">
        <f>ROUND(I123*H123,2)</f>
        <v>0</v>
      </c>
      <c r="K123" s="273" t="s">
        <v>19</v>
      </c>
      <c r="L123" s="278"/>
      <c r="M123" s="279" t="s">
        <v>19</v>
      </c>
      <c r="N123" s="280" t="s">
        <v>49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1264</v>
      </c>
      <c r="AT123" s="226" t="s">
        <v>318</v>
      </c>
      <c r="AU123" s="226" t="s">
        <v>86</v>
      </c>
      <c r="AY123" s="20" t="s">
        <v>142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86</v>
      </c>
      <c r="BK123" s="227">
        <f>ROUND(I123*H123,2)</f>
        <v>0</v>
      </c>
      <c r="BL123" s="20" t="s">
        <v>627</v>
      </c>
      <c r="BM123" s="226" t="s">
        <v>445</v>
      </c>
    </row>
    <row r="124" s="2" customFormat="1">
      <c r="A124" s="41"/>
      <c r="B124" s="42"/>
      <c r="C124" s="43"/>
      <c r="D124" s="228" t="s">
        <v>151</v>
      </c>
      <c r="E124" s="43"/>
      <c r="F124" s="229" t="s">
        <v>857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151</v>
      </c>
      <c r="AU124" s="20" t="s">
        <v>86</v>
      </c>
    </row>
    <row r="125" s="2" customFormat="1" ht="16.5" customHeight="1">
      <c r="A125" s="41"/>
      <c r="B125" s="42"/>
      <c r="C125" s="215" t="s">
        <v>392</v>
      </c>
      <c r="D125" s="215" t="s">
        <v>144</v>
      </c>
      <c r="E125" s="216" t="s">
        <v>859</v>
      </c>
      <c r="F125" s="217" t="s">
        <v>860</v>
      </c>
      <c r="G125" s="218" t="s">
        <v>818</v>
      </c>
      <c r="H125" s="219">
        <v>1</v>
      </c>
      <c r="I125" s="220"/>
      <c r="J125" s="221">
        <f>ROUND(I125*H125,2)</f>
        <v>0</v>
      </c>
      <c r="K125" s="217" t="s">
        <v>19</v>
      </c>
      <c r="L125" s="47"/>
      <c r="M125" s="222" t="s">
        <v>19</v>
      </c>
      <c r="N125" s="223" t="s">
        <v>49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627</v>
      </c>
      <c r="AT125" s="226" t="s">
        <v>144</v>
      </c>
      <c r="AU125" s="226" t="s">
        <v>86</v>
      </c>
      <c r="AY125" s="20" t="s">
        <v>142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86</v>
      </c>
      <c r="BK125" s="227">
        <f>ROUND(I125*H125,2)</f>
        <v>0</v>
      </c>
      <c r="BL125" s="20" t="s">
        <v>627</v>
      </c>
      <c r="BM125" s="226" t="s">
        <v>455</v>
      </c>
    </row>
    <row r="126" s="2" customFormat="1">
      <c r="A126" s="41"/>
      <c r="B126" s="42"/>
      <c r="C126" s="43"/>
      <c r="D126" s="228" t="s">
        <v>151</v>
      </c>
      <c r="E126" s="43"/>
      <c r="F126" s="229" t="s">
        <v>860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151</v>
      </c>
      <c r="AU126" s="20" t="s">
        <v>86</v>
      </c>
    </row>
    <row r="127" s="2" customFormat="1" ht="16.5" customHeight="1">
      <c r="A127" s="41"/>
      <c r="B127" s="42"/>
      <c r="C127" s="271" t="s">
        <v>7</v>
      </c>
      <c r="D127" s="271" t="s">
        <v>318</v>
      </c>
      <c r="E127" s="272" t="s">
        <v>862</v>
      </c>
      <c r="F127" s="273" t="s">
        <v>863</v>
      </c>
      <c r="G127" s="274" t="s">
        <v>818</v>
      </c>
      <c r="H127" s="275">
        <v>1</v>
      </c>
      <c r="I127" s="276"/>
      <c r="J127" s="277">
        <f>ROUND(I127*H127,2)</f>
        <v>0</v>
      </c>
      <c r="K127" s="273" t="s">
        <v>19</v>
      </c>
      <c r="L127" s="278"/>
      <c r="M127" s="279" t="s">
        <v>19</v>
      </c>
      <c r="N127" s="280" t="s">
        <v>49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1264</v>
      </c>
      <c r="AT127" s="226" t="s">
        <v>318</v>
      </c>
      <c r="AU127" s="226" t="s">
        <v>86</v>
      </c>
      <c r="AY127" s="20" t="s">
        <v>142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86</v>
      </c>
      <c r="BK127" s="227">
        <f>ROUND(I127*H127,2)</f>
        <v>0</v>
      </c>
      <c r="BL127" s="20" t="s">
        <v>627</v>
      </c>
      <c r="BM127" s="226" t="s">
        <v>465</v>
      </c>
    </row>
    <row r="128" s="2" customFormat="1">
      <c r="A128" s="41"/>
      <c r="B128" s="42"/>
      <c r="C128" s="43"/>
      <c r="D128" s="228" t="s">
        <v>151</v>
      </c>
      <c r="E128" s="43"/>
      <c r="F128" s="229" t="s">
        <v>863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151</v>
      </c>
      <c r="AU128" s="20" t="s">
        <v>86</v>
      </c>
    </row>
    <row r="129" s="12" customFormat="1" ht="25.92" customHeight="1">
      <c r="A129" s="12"/>
      <c r="B129" s="199"/>
      <c r="C129" s="200"/>
      <c r="D129" s="201" t="s">
        <v>77</v>
      </c>
      <c r="E129" s="202" t="s">
        <v>871</v>
      </c>
      <c r="F129" s="202" t="s">
        <v>1620</v>
      </c>
      <c r="G129" s="200"/>
      <c r="H129" s="200"/>
      <c r="I129" s="203"/>
      <c r="J129" s="204">
        <f>BK129</f>
        <v>0</v>
      </c>
      <c r="K129" s="200"/>
      <c r="L129" s="205"/>
      <c r="M129" s="206"/>
      <c r="N129" s="207"/>
      <c r="O129" s="207"/>
      <c r="P129" s="208">
        <f>SUM(P130:P175)</f>
        <v>0</v>
      </c>
      <c r="Q129" s="207"/>
      <c r="R129" s="208">
        <f>SUM(R130:R175)</f>
        <v>0</v>
      </c>
      <c r="S129" s="207"/>
      <c r="T129" s="209">
        <f>SUM(T130:T175)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0" t="s">
        <v>86</v>
      </c>
      <c r="AT129" s="211" t="s">
        <v>77</v>
      </c>
      <c r="AU129" s="211" t="s">
        <v>78</v>
      </c>
      <c r="AY129" s="210" t="s">
        <v>142</v>
      </c>
      <c r="BK129" s="212">
        <f>SUM(BK130:BK175)</f>
        <v>0</v>
      </c>
    </row>
    <row r="130" s="2" customFormat="1" ht="24.15" customHeight="1">
      <c r="A130" s="41"/>
      <c r="B130" s="42"/>
      <c r="C130" s="215" t="s">
        <v>407</v>
      </c>
      <c r="D130" s="215" t="s">
        <v>144</v>
      </c>
      <c r="E130" s="216" t="s">
        <v>1583</v>
      </c>
      <c r="F130" s="217" t="s">
        <v>1584</v>
      </c>
      <c r="G130" s="218" t="s">
        <v>818</v>
      </c>
      <c r="H130" s="219">
        <v>2</v>
      </c>
      <c r="I130" s="220"/>
      <c r="J130" s="221">
        <f>ROUND(I130*H130,2)</f>
        <v>0</v>
      </c>
      <c r="K130" s="217" t="s">
        <v>19</v>
      </c>
      <c r="L130" s="47"/>
      <c r="M130" s="222" t="s">
        <v>19</v>
      </c>
      <c r="N130" s="223" t="s">
        <v>49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627</v>
      </c>
      <c r="AT130" s="226" t="s">
        <v>144</v>
      </c>
      <c r="AU130" s="226" t="s">
        <v>86</v>
      </c>
      <c r="AY130" s="20" t="s">
        <v>142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86</v>
      </c>
      <c r="BK130" s="227">
        <f>ROUND(I130*H130,2)</f>
        <v>0</v>
      </c>
      <c r="BL130" s="20" t="s">
        <v>627</v>
      </c>
      <c r="BM130" s="226" t="s">
        <v>474</v>
      </c>
    </row>
    <row r="131" s="2" customFormat="1">
      <c r="A131" s="41"/>
      <c r="B131" s="42"/>
      <c r="C131" s="43"/>
      <c r="D131" s="228" t="s">
        <v>151</v>
      </c>
      <c r="E131" s="43"/>
      <c r="F131" s="229" t="s">
        <v>1584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151</v>
      </c>
      <c r="AU131" s="20" t="s">
        <v>86</v>
      </c>
    </row>
    <row r="132" s="2" customFormat="1" ht="24.15" customHeight="1">
      <c r="A132" s="41"/>
      <c r="B132" s="42"/>
      <c r="C132" s="271" t="s">
        <v>411</v>
      </c>
      <c r="D132" s="271" t="s">
        <v>318</v>
      </c>
      <c r="E132" s="272" t="s">
        <v>1585</v>
      </c>
      <c r="F132" s="273" t="s">
        <v>1586</v>
      </c>
      <c r="G132" s="274" t="s">
        <v>818</v>
      </c>
      <c r="H132" s="275">
        <v>2</v>
      </c>
      <c r="I132" s="276"/>
      <c r="J132" s="277">
        <f>ROUND(I132*H132,2)</f>
        <v>0</v>
      </c>
      <c r="K132" s="273" t="s">
        <v>19</v>
      </c>
      <c r="L132" s="278"/>
      <c r="M132" s="279" t="s">
        <v>19</v>
      </c>
      <c r="N132" s="280" t="s">
        <v>49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1264</v>
      </c>
      <c r="AT132" s="226" t="s">
        <v>318</v>
      </c>
      <c r="AU132" s="226" t="s">
        <v>86</v>
      </c>
      <c r="AY132" s="20" t="s">
        <v>142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86</v>
      </c>
      <c r="BK132" s="227">
        <f>ROUND(I132*H132,2)</f>
        <v>0</v>
      </c>
      <c r="BL132" s="20" t="s">
        <v>627</v>
      </c>
      <c r="BM132" s="226" t="s">
        <v>490</v>
      </c>
    </row>
    <row r="133" s="2" customFormat="1">
      <c r="A133" s="41"/>
      <c r="B133" s="42"/>
      <c r="C133" s="43"/>
      <c r="D133" s="228" t="s">
        <v>151</v>
      </c>
      <c r="E133" s="43"/>
      <c r="F133" s="229" t="s">
        <v>1586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151</v>
      </c>
      <c r="AU133" s="20" t="s">
        <v>86</v>
      </c>
    </row>
    <row r="134" s="2" customFormat="1" ht="24.15" customHeight="1">
      <c r="A134" s="41"/>
      <c r="B134" s="42"/>
      <c r="C134" s="215" t="s">
        <v>415</v>
      </c>
      <c r="D134" s="215" t="s">
        <v>144</v>
      </c>
      <c r="E134" s="216" t="s">
        <v>1587</v>
      </c>
      <c r="F134" s="217" t="s">
        <v>1588</v>
      </c>
      <c r="G134" s="218" t="s">
        <v>818</v>
      </c>
      <c r="H134" s="219">
        <v>6</v>
      </c>
      <c r="I134" s="220"/>
      <c r="J134" s="221">
        <f>ROUND(I134*H134,2)</f>
        <v>0</v>
      </c>
      <c r="K134" s="217" t="s">
        <v>19</v>
      </c>
      <c r="L134" s="47"/>
      <c r="M134" s="222" t="s">
        <v>19</v>
      </c>
      <c r="N134" s="223" t="s">
        <v>49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627</v>
      </c>
      <c r="AT134" s="226" t="s">
        <v>144</v>
      </c>
      <c r="AU134" s="226" t="s">
        <v>86</v>
      </c>
      <c r="AY134" s="20" t="s">
        <v>142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86</v>
      </c>
      <c r="BK134" s="227">
        <f>ROUND(I134*H134,2)</f>
        <v>0</v>
      </c>
      <c r="BL134" s="20" t="s">
        <v>627</v>
      </c>
      <c r="BM134" s="226" t="s">
        <v>505</v>
      </c>
    </row>
    <row r="135" s="2" customFormat="1">
      <c r="A135" s="41"/>
      <c r="B135" s="42"/>
      <c r="C135" s="43"/>
      <c r="D135" s="228" t="s">
        <v>151</v>
      </c>
      <c r="E135" s="43"/>
      <c r="F135" s="229" t="s">
        <v>1588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151</v>
      </c>
      <c r="AU135" s="20" t="s">
        <v>86</v>
      </c>
    </row>
    <row r="136" s="2" customFormat="1" ht="24.15" customHeight="1">
      <c r="A136" s="41"/>
      <c r="B136" s="42"/>
      <c r="C136" s="271" t="s">
        <v>422</v>
      </c>
      <c r="D136" s="271" t="s">
        <v>318</v>
      </c>
      <c r="E136" s="272" t="s">
        <v>1589</v>
      </c>
      <c r="F136" s="273" t="s">
        <v>1590</v>
      </c>
      <c r="G136" s="274" t="s">
        <v>818</v>
      </c>
      <c r="H136" s="275">
        <v>6</v>
      </c>
      <c r="I136" s="276"/>
      <c r="J136" s="277">
        <f>ROUND(I136*H136,2)</f>
        <v>0</v>
      </c>
      <c r="K136" s="273" t="s">
        <v>19</v>
      </c>
      <c r="L136" s="278"/>
      <c r="M136" s="279" t="s">
        <v>19</v>
      </c>
      <c r="N136" s="280" t="s">
        <v>49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1264</v>
      </c>
      <c r="AT136" s="226" t="s">
        <v>318</v>
      </c>
      <c r="AU136" s="226" t="s">
        <v>86</v>
      </c>
      <c r="AY136" s="20" t="s">
        <v>142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86</v>
      </c>
      <c r="BK136" s="227">
        <f>ROUND(I136*H136,2)</f>
        <v>0</v>
      </c>
      <c r="BL136" s="20" t="s">
        <v>627</v>
      </c>
      <c r="BM136" s="226" t="s">
        <v>519</v>
      </c>
    </row>
    <row r="137" s="2" customFormat="1">
      <c r="A137" s="41"/>
      <c r="B137" s="42"/>
      <c r="C137" s="43"/>
      <c r="D137" s="228" t="s">
        <v>151</v>
      </c>
      <c r="E137" s="43"/>
      <c r="F137" s="229" t="s">
        <v>1590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151</v>
      </c>
      <c r="AU137" s="20" t="s">
        <v>86</v>
      </c>
    </row>
    <row r="138" s="2" customFormat="1" ht="16.5" customHeight="1">
      <c r="A138" s="41"/>
      <c r="B138" s="42"/>
      <c r="C138" s="215" t="s">
        <v>426</v>
      </c>
      <c r="D138" s="215" t="s">
        <v>144</v>
      </c>
      <c r="E138" s="216" t="s">
        <v>1621</v>
      </c>
      <c r="F138" s="217" t="s">
        <v>1622</v>
      </c>
      <c r="G138" s="218" t="s">
        <v>818</v>
      </c>
      <c r="H138" s="219">
        <v>2</v>
      </c>
      <c r="I138" s="220"/>
      <c r="J138" s="221">
        <f>ROUND(I138*H138,2)</f>
        <v>0</v>
      </c>
      <c r="K138" s="217" t="s">
        <v>19</v>
      </c>
      <c r="L138" s="47"/>
      <c r="M138" s="222" t="s">
        <v>19</v>
      </c>
      <c r="N138" s="223" t="s">
        <v>49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627</v>
      </c>
      <c r="AT138" s="226" t="s">
        <v>144</v>
      </c>
      <c r="AU138" s="226" t="s">
        <v>86</v>
      </c>
      <c r="AY138" s="20" t="s">
        <v>142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86</v>
      </c>
      <c r="BK138" s="227">
        <f>ROUND(I138*H138,2)</f>
        <v>0</v>
      </c>
      <c r="BL138" s="20" t="s">
        <v>627</v>
      </c>
      <c r="BM138" s="226" t="s">
        <v>528</v>
      </c>
    </row>
    <row r="139" s="2" customFormat="1">
      <c r="A139" s="41"/>
      <c r="B139" s="42"/>
      <c r="C139" s="43"/>
      <c r="D139" s="228" t="s">
        <v>151</v>
      </c>
      <c r="E139" s="43"/>
      <c r="F139" s="229" t="s">
        <v>1622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151</v>
      </c>
      <c r="AU139" s="20" t="s">
        <v>86</v>
      </c>
    </row>
    <row r="140" s="2" customFormat="1" ht="16.5" customHeight="1">
      <c r="A140" s="41"/>
      <c r="B140" s="42"/>
      <c r="C140" s="271" t="s">
        <v>431</v>
      </c>
      <c r="D140" s="271" t="s">
        <v>318</v>
      </c>
      <c r="E140" s="272" t="s">
        <v>1623</v>
      </c>
      <c r="F140" s="273" t="s">
        <v>1624</v>
      </c>
      <c r="G140" s="274" t="s">
        <v>818</v>
      </c>
      <c r="H140" s="275">
        <v>2</v>
      </c>
      <c r="I140" s="276"/>
      <c r="J140" s="277">
        <f>ROUND(I140*H140,2)</f>
        <v>0</v>
      </c>
      <c r="K140" s="273" t="s">
        <v>19</v>
      </c>
      <c r="L140" s="278"/>
      <c r="M140" s="279" t="s">
        <v>19</v>
      </c>
      <c r="N140" s="280" t="s">
        <v>49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1264</v>
      </c>
      <c r="AT140" s="226" t="s">
        <v>318</v>
      </c>
      <c r="AU140" s="226" t="s">
        <v>86</v>
      </c>
      <c r="AY140" s="20" t="s">
        <v>142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86</v>
      </c>
      <c r="BK140" s="227">
        <f>ROUND(I140*H140,2)</f>
        <v>0</v>
      </c>
      <c r="BL140" s="20" t="s">
        <v>627</v>
      </c>
      <c r="BM140" s="226" t="s">
        <v>541</v>
      </c>
    </row>
    <row r="141" s="2" customFormat="1">
      <c r="A141" s="41"/>
      <c r="B141" s="42"/>
      <c r="C141" s="43"/>
      <c r="D141" s="228" t="s">
        <v>151</v>
      </c>
      <c r="E141" s="43"/>
      <c r="F141" s="229" t="s">
        <v>1624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151</v>
      </c>
      <c r="AU141" s="20" t="s">
        <v>86</v>
      </c>
    </row>
    <row r="142" s="2" customFormat="1" ht="16.5" customHeight="1">
      <c r="A142" s="41"/>
      <c r="B142" s="42"/>
      <c r="C142" s="215" t="s">
        <v>435</v>
      </c>
      <c r="D142" s="215" t="s">
        <v>144</v>
      </c>
      <c r="E142" s="216" t="s">
        <v>1625</v>
      </c>
      <c r="F142" s="217" t="s">
        <v>1626</v>
      </c>
      <c r="G142" s="218" t="s">
        <v>818</v>
      </c>
      <c r="H142" s="219">
        <v>2</v>
      </c>
      <c r="I142" s="220"/>
      <c r="J142" s="221">
        <f>ROUND(I142*H142,2)</f>
        <v>0</v>
      </c>
      <c r="K142" s="217" t="s">
        <v>19</v>
      </c>
      <c r="L142" s="47"/>
      <c r="M142" s="222" t="s">
        <v>19</v>
      </c>
      <c r="N142" s="223" t="s">
        <v>49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627</v>
      </c>
      <c r="AT142" s="226" t="s">
        <v>144</v>
      </c>
      <c r="AU142" s="226" t="s">
        <v>86</v>
      </c>
      <c r="AY142" s="20" t="s">
        <v>142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86</v>
      </c>
      <c r="BK142" s="227">
        <f>ROUND(I142*H142,2)</f>
        <v>0</v>
      </c>
      <c r="BL142" s="20" t="s">
        <v>627</v>
      </c>
      <c r="BM142" s="226" t="s">
        <v>553</v>
      </c>
    </row>
    <row r="143" s="2" customFormat="1">
      <c r="A143" s="41"/>
      <c r="B143" s="42"/>
      <c r="C143" s="43"/>
      <c r="D143" s="228" t="s">
        <v>151</v>
      </c>
      <c r="E143" s="43"/>
      <c r="F143" s="229" t="s">
        <v>1626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151</v>
      </c>
      <c r="AU143" s="20" t="s">
        <v>86</v>
      </c>
    </row>
    <row r="144" s="2" customFormat="1" ht="16.5" customHeight="1">
      <c r="A144" s="41"/>
      <c r="B144" s="42"/>
      <c r="C144" s="271" t="s">
        <v>441</v>
      </c>
      <c r="D144" s="271" t="s">
        <v>318</v>
      </c>
      <c r="E144" s="272" t="s">
        <v>1627</v>
      </c>
      <c r="F144" s="273" t="s">
        <v>1628</v>
      </c>
      <c r="G144" s="274" t="s">
        <v>818</v>
      </c>
      <c r="H144" s="275">
        <v>2</v>
      </c>
      <c r="I144" s="276"/>
      <c r="J144" s="277">
        <f>ROUND(I144*H144,2)</f>
        <v>0</v>
      </c>
      <c r="K144" s="273" t="s">
        <v>19</v>
      </c>
      <c r="L144" s="278"/>
      <c r="M144" s="279" t="s">
        <v>19</v>
      </c>
      <c r="N144" s="280" t="s">
        <v>49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1264</v>
      </c>
      <c r="AT144" s="226" t="s">
        <v>318</v>
      </c>
      <c r="AU144" s="226" t="s">
        <v>86</v>
      </c>
      <c r="AY144" s="20" t="s">
        <v>142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86</v>
      </c>
      <c r="BK144" s="227">
        <f>ROUND(I144*H144,2)</f>
        <v>0</v>
      </c>
      <c r="BL144" s="20" t="s">
        <v>627</v>
      </c>
      <c r="BM144" s="226" t="s">
        <v>564</v>
      </c>
    </row>
    <row r="145" s="2" customFormat="1">
      <c r="A145" s="41"/>
      <c r="B145" s="42"/>
      <c r="C145" s="43"/>
      <c r="D145" s="228" t="s">
        <v>151</v>
      </c>
      <c r="E145" s="43"/>
      <c r="F145" s="229" t="s">
        <v>1628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151</v>
      </c>
      <c r="AU145" s="20" t="s">
        <v>86</v>
      </c>
    </row>
    <row r="146" s="2" customFormat="1" ht="16.5" customHeight="1">
      <c r="A146" s="41"/>
      <c r="B146" s="42"/>
      <c r="C146" s="215" t="s">
        <v>445</v>
      </c>
      <c r="D146" s="215" t="s">
        <v>144</v>
      </c>
      <c r="E146" s="216" t="s">
        <v>1629</v>
      </c>
      <c r="F146" s="217" t="s">
        <v>1630</v>
      </c>
      <c r="G146" s="218" t="s">
        <v>483</v>
      </c>
      <c r="H146" s="219">
        <v>120</v>
      </c>
      <c r="I146" s="220"/>
      <c r="J146" s="221">
        <f>ROUND(I146*H146,2)</f>
        <v>0</v>
      </c>
      <c r="K146" s="217" t="s">
        <v>19</v>
      </c>
      <c r="L146" s="47"/>
      <c r="M146" s="222" t="s">
        <v>19</v>
      </c>
      <c r="N146" s="223" t="s">
        <v>49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627</v>
      </c>
      <c r="AT146" s="226" t="s">
        <v>144</v>
      </c>
      <c r="AU146" s="226" t="s">
        <v>86</v>
      </c>
      <c r="AY146" s="20" t="s">
        <v>142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86</v>
      </c>
      <c r="BK146" s="227">
        <f>ROUND(I146*H146,2)</f>
        <v>0</v>
      </c>
      <c r="BL146" s="20" t="s">
        <v>627</v>
      </c>
      <c r="BM146" s="226" t="s">
        <v>577</v>
      </c>
    </row>
    <row r="147" s="2" customFormat="1">
      <c r="A147" s="41"/>
      <c r="B147" s="42"/>
      <c r="C147" s="43"/>
      <c r="D147" s="228" t="s">
        <v>151</v>
      </c>
      <c r="E147" s="43"/>
      <c r="F147" s="229" t="s">
        <v>1630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151</v>
      </c>
      <c r="AU147" s="20" t="s">
        <v>86</v>
      </c>
    </row>
    <row r="148" s="2" customFormat="1" ht="16.5" customHeight="1">
      <c r="A148" s="41"/>
      <c r="B148" s="42"/>
      <c r="C148" s="271" t="s">
        <v>451</v>
      </c>
      <c r="D148" s="271" t="s">
        <v>318</v>
      </c>
      <c r="E148" s="272" t="s">
        <v>1631</v>
      </c>
      <c r="F148" s="273" t="s">
        <v>1632</v>
      </c>
      <c r="G148" s="274" t="s">
        <v>483</v>
      </c>
      <c r="H148" s="275">
        <v>120</v>
      </c>
      <c r="I148" s="276"/>
      <c r="J148" s="277">
        <f>ROUND(I148*H148,2)</f>
        <v>0</v>
      </c>
      <c r="K148" s="273" t="s">
        <v>19</v>
      </c>
      <c r="L148" s="278"/>
      <c r="M148" s="279" t="s">
        <v>19</v>
      </c>
      <c r="N148" s="280" t="s">
        <v>49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1264</v>
      </c>
      <c r="AT148" s="226" t="s">
        <v>318</v>
      </c>
      <c r="AU148" s="226" t="s">
        <v>86</v>
      </c>
      <c r="AY148" s="20" t="s">
        <v>142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86</v>
      </c>
      <c r="BK148" s="227">
        <f>ROUND(I148*H148,2)</f>
        <v>0</v>
      </c>
      <c r="BL148" s="20" t="s">
        <v>627</v>
      </c>
      <c r="BM148" s="226" t="s">
        <v>592</v>
      </c>
    </row>
    <row r="149" s="2" customFormat="1">
      <c r="A149" s="41"/>
      <c r="B149" s="42"/>
      <c r="C149" s="43"/>
      <c r="D149" s="228" t="s">
        <v>151</v>
      </c>
      <c r="E149" s="43"/>
      <c r="F149" s="229" t="s">
        <v>1632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151</v>
      </c>
      <c r="AU149" s="20" t="s">
        <v>86</v>
      </c>
    </row>
    <row r="150" s="2" customFormat="1" ht="16.5" customHeight="1">
      <c r="A150" s="41"/>
      <c r="B150" s="42"/>
      <c r="C150" s="215" t="s">
        <v>455</v>
      </c>
      <c r="D150" s="215" t="s">
        <v>144</v>
      </c>
      <c r="E150" s="216" t="s">
        <v>1633</v>
      </c>
      <c r="F150" s="217" t="s">
        <v>1634</v>
      </c>
      <c r="G150" s="218" t="s">
        <v>483</v>
      </c>
      <c r="H150" s="219">
        <v>240</v>
      </c>
      <c r="I150" s="220"/>
      <c r="J150" s="221">
        <f>ROUND(I150*H150,2)</f>
        <v>0</v>
      </c>
      <c r="K150" s="217" t="s">
        <v>19</v>
      </c>
      <c r="L150" s="47"/>
      <c r="M150" s="222" t="s">
        <v>19</v>
      </c>
      <c r="N150" s="223" t="s">
        <v>49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627</v>
      </c>
      <c r="AT150" s="226" t="s">
        <v>144</v>
      </c>
      <c r="AU150" s="226" t="s">
        <v>86</v>
      </c>
      <c r="AY150" s="20" t="s">
        <v>142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86</v>
      </c>
      <c r="BK150" s="227">
        <f>ROUND(I150*H150,2)</f>
        <v>0</v>
      </c>
      <c r="BL150" s="20" t="s">
        <v>627</v>
      </c>
      <c r="BM150" s="226" t="s">
        <v>604</v>
      </c>
    </row>
    <row r="151" s="2" customFormat="1">
      <c r="A151" s="41"/>
      <c r="B151" s="42"/>
      <c r="C151" s="43"/>
      <c r="D151" s="228" t="s">
        <v>151</v>
      </c>
      <c r="E151" s="43"/>
      <c r="F151" s="229" t="s">
        <v>1634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151</v>
      </c>
      <c r="AU151" s="20" t="s">
        <v>86</v>
      </c>
    </row>
    <row r="152" s="2" customFormat="1" ht="16.5" customHeight="1">
      <c r="A152" s="41"/>
      <c r="B152" s="42"/>
      <c r="C152" s="271" t="s">
        <v>461</v>
      </c>
      <c r="D152" s="271" t="s">
        <v>318</v>
      </c>
      <c r="E152" s="272" t="s">
        <v>1635</v>
      </c>
      <c r="F152" s="273" t="s">
        <v>1636</v>
      </c>
      <c r="G152" s="274" t="s">
        <v>483</v>
      </c>
      <c r="H152" s="275">
        <v>240</v>
      </c>
      <c r="I152" s="276"/>
      <c r="J152" s="277">
        <f>ROUND(I152*H152,2)</f>
        <v>0</v>
      </c>
      <c r="K152" s="273" t="s">
        <v>19</v>
      </c>
      <c r="L152" s="278"/>
      <c r="M152" s="279" t="s">
        <v>19</v>
      </c>
      <c r="N152" s="280" t="s">
        <v>49</v>
      </c>
      <c r="O152" s="87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1264</v>
      </c>
      <c r="AT152" s="226" t="s">
        <v>318</v>
      </c>
      <c r="AU152" s="226" t="s">
        <v>86</v>
      </c>
      <c r="AY152" s="20" t="s">
        <v>142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86</v>
      </c>
      <c r="BK152" s="227">
        <f>ROUND(I152*H152,2)</f>
        <v>0</v>
      </c>
      <c r="BL152" s="20" t="s">
        <v>627</v>
      </c>
      <c r="BM152" s="226" t="s">
        <v>615</v>
      </c>
    </row>
    <row r="153" s="2" customFormat="1">
      <c r="A153" s="41"/>
      <c r="B153" s="42"/>
      <c r="C153" s="43"/>
      <c r="D153" s="228" t="s">
        <v>151</v>
      </c>
      <c r="E153" s="43"/>
      <c r="F153" s="229" t="s">
        <v>1636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151</v>
      </c>
      <c r="AU153" s="20" t="s">
        <v>86</v>
      </c>
    </row>
    <row r="154" s="2" customFormat="1" ht="16.5" customHeight="1">
      <c r="A154" s="41"/>
      <c r="B154" s="42"/>
      <c r="C154" s="215" t="s">
        <v>465</v>
      </c>
      <c r="D154" s="215" t="s">
        <v>144</v>
      </c>
      <c r="E154" s="216" t="s">
        <v>1637</v>
      </c>
      <c r="F154" s="217" t="s">
        <v>1638</v>
      </c>
      <c r="G154" s="218" t="s">
        <v>483</v>
      </c>
      <c r="H154" s="219">
        <v>140</v>
      </c>
      <c r="I154" s="220"/>
      <c r="J154" s="221">
        <f>ROUND(I154*H154,2)</f>
        <v>0</v>
      </c>
      <c r="K154" s="217" t="s">
        <v>19</v>
      </c>
      <c r="L154" s="47"/>
      <c r="M154" s="222" t="s">
        <v>19</v>
      </c>
      <c r="N154" s="223" t="s">
        <v>49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627</v>
      </c>
      <c r="AT154" s="226" t="s">
        <v>144</v>
      </c>
      <c r="AU154" s="226" t="s">
        <v>86</v>
      </c>
      <c r="AY154" s="20" t="s">
        <v>142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86</v>
      </c>
      <c r="BK154" s="227">
        <f>ROUND(I154*H154,2)</f>
        <v>0</v>
      </c>
      <c r="BL154" s="20" t="s">
        <v>627</v>
      </c>
      <c r="BM154" s="226" t="s">
        <v>632</v>
      </c>
    </row>
    <row r="155" s="2" customFormat="1">
      <c r="A155" s="41"/>
      <c r="B155" s="42"/>
      <c r="C155" s="43"/>
      <c r="D155" s="228" t="s">
        <v>151</v>
      </c>
      <c r="E155" s="43"/>
      <c r="F155" s="229" t="s">
        <v>1638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151</v>
      </c>
      <c r="AU155" s="20" t="s">
        <v>86</v>
      </c>
    </row>
    <row r="156" s="2" customFormat="1" ht="16.5" customHeight="1">
      <c r="A156" s="41"/>
      <c r="B156" s="42"/>
      <c r="C156" s="271" t="s">
        <v>470</v>
      </c>
      <c r="D156" s="271" t="s">
        <v>318</v>
      </c>
      <c r="E156" s="272" t="s">
        <v>1639</v>
      </c>
      <c r="F156" s="273" t="s">
        <v>1640</v>
      </c>
      <c r="G156" s="274" t="s">
        <v>483</v>
      </c>
      <c r="H156" s="275">
        <v>140</v>
      </c>
      <c r="I156" s="276"/>
      <c r="J156" s="277">
        <f>ROUND(I156*H156,2)</f>
        <v>0</v>
      </c>
      <c r="K156" s="273" t="s">
        <v>19</v>
      </c>
      <c r="L156" s="278"/>
      <c r="M156" s="279" t="s">
        <v>19</v>
      </c>
      <c r="N156" s="280" t="s">
        <v>49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1264</v>
      </c>
      <c r="AT156" s="226" t="s">
        <v>318</v>
      </c>
      <c r="AU156" s="226" t="s">
        <v>86</v>
      </c>
      <c r="AY156" s="20" t="s">
        <v>142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86</v>
      </c>
      <c r="BK156" s="227">
        <f>ROUND(I156*H156,2)</f>
        <v>0</v>
      </c>
      <c r="BL156" s="20" t="s">
        <v>627</v>
      </c>
      <c r="BM156" s="226" t="s">
        <v>1007</v>
      </c>
    </row>
    <row r="157" s="2" customFormat="1">
      <c r="A157" s="41"/>
      <c r="B157" s="42"/>
      <c r="C157" s="43"/>
      <c r="D157" s="228" t="s">
        <v>151</v>
      </c>
      <c r="E157" s="43"/>
      <c r="F157" s="229" t="s">
        <v>1640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151</v>
      </c>
      <c r="AU157" s="20" t="s">
        <v>86</v>
      </c>
    </row>
    <row r="158" s="2" customFormat="1" ht="16.5" customHeight="1">
      <c r="A158" s="41"/>
      <c r="B158" s="42"/>
      <c r="C158" s="215" t="s">
        <v>474</v>
      </c>
      <c r="D158" s="215" t="s">
        <v>144</v>
      </c>
      <c r="E158" s="216" t="s">
        <v>1641</v>
      </c>
      <c r="F158" s="217" t="s">
        <v>1642</v>
      </c>
      <c r="G158" s="218" t="s">
        <v>818</v>
      </c>
      <c r="H158" s="219">
        <v>1</v>
      </c>
      <c r="I158" s="220"/>
      <c r="J158" s="221">
        <f>ROUND(I158*H158,2)</f>
        <v>0</v>
      </c>
      <c r="K158" s="217" t="s">
        <v>19</v>
      </c>
      <c r="L158" s="47"/>
      <c r="M158" s="222" t="s">
        <v>19</v>
      </c>
      <c r="N158" s="223" t="s">
        <v>49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627</v>
      </c>
      <c r="AT158" s="226" t="s">
        <v>144</v>
      </c>
      <c r="AU158" s="226" t="s">
        <v>86</v>
      </c>
      <c r="AY158" s="20" t="s">
        <v>142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86</v>
      </c>
      <c r="BK158" s="227">
        <f>ROUND(I158*H158,2)</f>
        <v>0</v>
      </c>
      <c r="BL158" s="20" t="s">
        <v>627</v>
      </c>
      <c r="BM158" s="226" t="s">
        <v>1643</v>
      </c>
    </row>
    <row r="159" s="2" customFormat="1">
      <c r="A159" s="41"/>
      <c r="B159" s="42"/>
      <c r="C159" s="43"/>
      <c r="D159" s="228" t="s">
        <v>151</v>
      </c>
      <c r="E159" s="43"/>
      <c r="F159" s="229" t="s">
        <v>1642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151</v>
      </c>
      <c r="AU159" s="20" t="s">
        <v>86</v>
      </c>
    </row>
    <row r="160" s="2" customFormat="1" ht="16.5" customHeight="1">
      <c r="A160" s="41"/>
      <c r="B160" s="42"/>
      <c r="C160" s="215" t="s">
        <v>480</v>
      </c>
      <c r="D160" s="215" t="s">
        <v>144</v>
      </c>
      <c r="E160" s="216" t="s">
        <v>1644</v>
      </c>
      <c r="F160" s="217" t="s">
        <v>1610</v>
      </c>
      <c r="G160" s="218" t="s">
        <v>818</v>
      </c>
      <c r="H160" s="219">
        <v>1</v>
      </c>
      <c r="I160" s="220"/>
      <c r="J160" s="221">
        <f>ROUND(I160*H160,2)</f>
        <v>0</v>
      </c>
      <c r="K160" s="217" t="s">
        <v>19</v>
      </c>
      <c r="L160" s="47"/>
      <c r="M160" s="222" t="s">
        <v>19</v>
      </c>
      <c r="N160" s="223" t="s">
        <v>49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627</v>
      </c>
      <c r="AT160" s="226" t="s">
        <v>144</v>
      </c>
      <c r="AU160" s="226" t="s">
        <v>86</v>
      </c>
      <c r="AY160" s="20" t="s">
        <v>142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86</v>
      </c>
      <c r="BK160" s="227">
        <f>ROUND(I160*H160,2)</f>
        <v>0</v>
      </c>
      <c r="BL160" s="20" t="s">
        <v>627</v>
      </c>
      <c r="BM160" s="226" t="s">
        <v>1645</v>
      </c>
    </row>
    <row r="161" s="2" customFormat="1">
      <c r="A161" s="41"/>
      <c r="B161" s="42"/>
      <c r="C161" s="43"/>
      <c r="D161" s="228" t="s">
        <v>151</v>
      </c>
      <c r="E161" s="43"/>
      <c r="F161" s="229" t="s">
        <v>1610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151</v>
      </c>
      <c r="AU161" s="20" t="s">
        <v>86</v>
      </c>
    </row>
    <row r="162" s="2" customFormat="1" ht="16.5" customHeight="1">
      <c r="A162" s="41"/>
      <c r="B162" s="42"/>
      <c r="C162" s="215" t="s">
        <v>490</v>
      </c>
      <c r="D162" s="215" t="s">
        <v>144</v>
      </c>
      <c r="E162" s="216" t="s">
        <v>1646</v>
      </c>
      <c r="F162" s="217" t="s">
        <v>1613</v>
      </c>
      <c r="G162" s="218" t="s">
        <v>818</v>
      </c>
      <c r="H162" s="219">
        <v>1</v>
      </c>
      <c r="I162" s="220"/>
      <c r="J162" s="221">
        <f>ROUND(I162*H162,2)</f>
        <v>0</v>
      </c>
      <c r="K162" s="217" t="s">
        <v>19</v>
      </c>
      <c r="L162" s="47"/>
      <c r="M162" s="222" t="s">
        <v>19</v>
      </c>
      <c r="N162" s="223" t="s">
        <v>49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627</v>
      </c>
      <c r="AT162" s="226" t="s">
        <v>144</v>
      </c>
      <c r="AU162" s="226" t="s">
        <v>86</v>
      </c>
      <c r="AY162" s="20" t="s">
        <v>142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86</v>
      </c>
      <c r="BK162" s="227">
        <f>ROUND(I162*H162,2)</f>
        <v>0</v>
      </c>
      <c r="BL162" s="20" t="s">
        <v>627</v>
      </c>
      <c r="BM162" s="226" t="s">
        <v>1647</v>
      </c>
    </row>
    <row r="163" s="2" customFormat="1">
      <c r="A163" s="41"/>
      <c r="B163" s="42"/>
      <c r="C163" s="43"/>
      <c r="D163" s="228" t="s">
        <v>151</v>
      </c>
      <c r="E163" s="43"/>
      <c r="F163" s="229" t="s">
        <v>1613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151</v>
      </c>
      <c r="AU163" s="20" t="s">
        <v>86</v>
      </c>
    </row>
    <row r="164" s="2" customFormat="1" ht="16.5" customHeight="1">
      <c r="A164" s="41"/>
      <c r="B164" s="42"/>
      <c r="C164" s="215" t="s">
        <v>498</v>
      </c>
      <c r="D164" s="215" t="s">
        <v>144</v>
      </c>
      <c r="E164" s="216" t="s">
        <v>1615</v>
      </c>
      <c r="F164" s="217" t="s">
        <v>848</v>
      </c>
      <c r="G164" s="218" t="s">
        <v>818</v>
      </c>
      <c r="H164" s="219">
        <v>1</v>
      </c>
      <c r="I164" s="220"/>
      <c r="J164" s="221">
        <f>ROUND(I164*H164,2)</f>
        <v>0</v>
      </c>
      <c r="K164" s="217" t="s">
        <v>19</v>
      </c>
      <c r="L164" s="47"/>
      <c r="M164" s="222" t="s">
        <v>19</v>
      </c>
      <c r="N164" s="223" t="s">
        <v>49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627</v>
      </c>
      <c r="AT164" s="226" t="s">
        <v>144</v>
      </c>
      <c r="AU164" s="226" t="s">
        <v>86</v>
      </c>
      <c r="AY164" s="20" t="s">
        <v>142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86</v>
      </c>
      <c r="BK164" s="227">
        <f>ROUND(I164*H164,2)</f>
        <v>0</v>
      </c>
      <c r="BL164" s="20" t="s">
        <v>627</v>
      </c>
      <c r="BM164" s="226" t="s">
        <v>1648</v>
      </c>
    </row>
    <row r="165" s="2" customFormat="1">
      <c r="A165" s="41"/>
      <c r="B165" s="42"/>
      <c r="C165" s="43"/>
      <c r="D165" s="228" t="s">
        <v>151</v>
      </c>
      <c r="E165" s="43"/>
      <c r="F165" s="229" t="s">
        <v>848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151</v>
      </c>
      <c r="AU165" s="20" t="s">
        <v>86</v>
      </c>
    </row>
    <row r="166" s="2" customFormat="1" ht="16.5" customHeight="1">
      <c r="A166" s="41"/>
      <c r="B166" s="42"/>
      <c r="C166" s="215" t="s">
        <v>505</v>
      </c>
      <c r="D166" s="215" t="s">
        <v>144</v>
      </c>
      <c r="E166" s="216" t="s">
        <v>1649</v>
      </c>
      <c r="F166" s="217" t="s">
        <v>1650</v>
      </c>
      <c r="G166" s="218" t="s">
        <v>818</v>
      </c>
      <c r="H166" s="219">
        <v>1</v>
      </c>
      <c r="I166" s="220"/>
      <c r="J166" s="221">
        <f>ROUND(I166*H166,2)</f>
        <v>0</v>
      </c>
      <c r="K166" s="217" t="s">
        <v>19</v>
      </c>
      <c r="L166" s="47"/>
      <c r="M166" s="222" t="s">
        <v>19</v>
      </c>
      <c r="N166" s="223" t="s">
        <v>49</v>
      </c>
      <c r="O166" s="87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627</v>
      </c>
      <c r="AT166" s="226" t="s">
        <v>144</v>
      </c>
      <c r="AU166" s="226" t="s">
        <v>86</v>
      </c>
      <c r="AY166" s="20" t="s">
        <v>142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86</v>
      </c>
      <c r="BK166" s="227">
        <f>ROUND(I166*H166,2)</f>
        <v>0</v>
      </c>
      <c r="BL166" s="20" t="s">
        <v>627</v>
      </c>
      <c r="BM166" s="226" t="s">
        <v>1651</v>
      </c>
    </row>
    <row r="167" s="2" customFormat="1">
      <c r="A167" s="41"/>
      <c r="B167" s="42"/>
      <c r="C167" s="43"/>
      <c r="D167" s="228" t="s">
        <v>151</v>
      </c>
      <c r="E167" s="43"/>
      <c r="F167" s="229" t="s">
        <v>1650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151</v>
      </c>
      <c r="AU167" s="20" t="s">
        <v>86</v>
      </c>
    </row>
    <row r="168" s="2" customFormat="1" ht="16.5" customHeight="1">
      <c r="A168" s="41"/>
      <c r="B168" s="42"/>
      <c r="C168" s="215" t="s">
        <v>512</v>
      </c>
      <c r="D168" s="215" t="s">
        <v>144</v>
      </c>
      <c r="E168" s="216" t="s">
        <v>853</v>
      </c>
      <c r="F168" s="217" t="s">
        <v>854</v>
      </c>
      <c r="G168" s="218" t="s">
        <v>818</v>
      </c>
      <c r="H168" s="219">
        <v>1</v>
      </c>
      <c r="I168" s="220"/>
      <c r="J168" s="221">
        <f>ROUND(I168*H168,2)</f>
        <v>0</v>
      </c>
      <c r="K168" s="217" t="s">
        <v>19</v>
      </c>
      <c r="L168" s="47"/>
      <c r="M168" s="222" t="s">
        <v>19</v>
      </c>
      <c r="N168" s="223" t="s">
        <v>49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627</v>
      </c>
      <c r="AT168" s="226" t="s">
        <v>144</v>
      </c>
      <c r="AU168" s="226" t="s">
        <v>86</v>
      </c>
      <c r="AY168" s="20" t="s">
        <v>142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86</v>
      </c>
      <c r="BK168" s="227">
        <f>ROUND(I168*H168,2)</f>
        <v>0</v>
      </c>
      <c r="BL168" s="20" t="s">
        <v>627</v>
      </c>
      <c r="BM168" s="226" t="s">
        <v>1054</v>
      </c>
    </row>
    <row r="169" s="2" customFormat="1">
      <c r="A169" s="41"/>
      <c r="B169" s="42"/>
      <c r="C169" s="43"/>
      <c r="D169" s="228" t="s">
        <v>151</v>
      </c>
      <c r="E169" s="43"/>
      <c r="F169" s="229" t="s">
        <v>854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151</v>
      </c>
      <c r="AU169" s="20" t="s">
        <v>86</v>
      </c>
    </row>
    <row r="170" s="2" customFormat="1" ht="16.5" customHeight="1">
      <c r="A170" s="41"/>
      <c r="B170" s="42"/>
      <c r="C170" s="271" t="s">
        <v>519</v>
      </c>
      <c r="D170" s="271" t="s">
        <v>318</v>
      </c>
      <c r="E170" s="272" t="s">
        <v>1619</v>
      </c>
      <c r="F170" s="273" t="s">
        <v>857</v>
      </c>
      <c r="G170" s="274" t="s">
        <v>818</v>
      </c>
      <c r="H170" s="275">
        <v>1</v>
      </c>
      <c r="I170" s="276"/>
      <c r="J170" s="277">
        <f>ROUND(I170*H170,2)</f>
        <v>0</v>
      </c>
      <c r="K170" s="273" t="s">
        <v>19</v>
      </c>
      <c r="L170" s="278"/>
      <c r="M170" s="279" t="s">
        <v>19</v>
      </c>
      <c r="N170" s="280" t="s">
        <v>49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1264</v>
      </c>
      <c r="AT170" s="226" t="s">
        <v>318</v>
      </c>
      <c r="AU170" s="226" t="s">
        <v>86</v>
      </c>
      <c r="AY170" s="20" t="s">
        <v>142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86</v>
      </c>
      <c r="BK170" s="227">
        <f>ROUND(I170*H170,2)</f>
        <v>0</v>
      </c>
      <c r="BL170" s="20" t="s">
        <v>627</v>
      </c>
      <c r="BM170" s="226" t="s">
        <v>1064</v>
      </c>
    </row>
    <row r="171" s="2" customFormat="1">
      <c r="A171" s="41"/>
      <c r="B171" s="42"/>
      <c r="C171" s="43"/>
      <c r="D171" s="228" t="s">
        <v>151</v>
      </c>
      <c r="E171" s="43"/>
      <c r="F171" s="229" t="s">
        <v>857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151</v>
      </c>
      <c r="AU171" s="20" t="s">
        <v>86</v>
      </c>
    </row>
    <row r="172" s="2" customFormat="1" ht="16.5" customHeight="1">
      <c r="A172" s="41"/>
      <c r="B172" s="42"/>
      <c r="C172" s="215" t="s">
        <v>522</v>
      </c>
      <c r="D172" s="215" t="s">
        <v>144</v>
      </c>
      <c r="E172" s="216" t="s">
        <v>859</v>
      </c>
      <c r="F172" s="217" t="s">
        <v>860</v>
      </c>
      <c r="G172" s="218" t="s">
        <v>818</v>
      </c>
      <c r="H172" s="219">
        <v>1</v>
      </c>
      <c r="I172" s="220"/>
      <c r="J172" s="221">
        <f>ROUND(I172*H172,2)</f>
        <v>0</v>
      </c>
      <c r="K172" s="217" t="s">
        <v>19</v>
      </c>
      <c r="L172" s="47"/>
      <c r="M172" s="222" t="s">
        <v>19</v>
      </c>
      <c r="N172" s="223" t="s">
        <v>49</v>
      </c>
      <c r="O172" s="87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627</v>
      </c>
      <c r="AT172" s="226" t="s">
        <v>144</v>
      </c>
      <c r="AU172" s="226" t="s">
        <v>86</v>
      </c>
      <c r="AY172" s="20" t="s">
        <v>142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86</v>
      </c>
      <c r="BK172" s="227">
        <f>ROUND(I172*H172,2)</f>
        <v>0</v>
      </c>
      <c r="BL172" s="20" t="s">
        <v>627</v>
      </c>
      <c r="BM172" s="226" t="s">
        <v>1068</v>
      </c>
    </row>
    <row r="173" s="2" customFormat="1">
      <c r="A173" s="41"/>
      <c r="B173" s="42"/>
      <c r="C173" s="43"/>
      <c r="D173" s="228" t="s">
        <v>151</v>
      </c>
      <c r="E173" s="43"/>
      <c r="F173" s="229" t="s">
        <v>860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151</v>
      </c>
      <c r="AU173" s="20" t="s">
        <v>86</v>
      </c>
    </row>
    <row r="174" s="2" customFormat="1" ht="16.5" customHeight="1">
      <c r="A174" s="41"/>
      <c r="B174" s="42"/>
      <c r="C174" s="271" t="s">
        <v>528</v>
      </c>
      <c r="D174" s="271" t="s">
        <v>318</v>
      </c>
      <c r="E174" s="272" t="s">
        <v>862</v>
      </c>
      <c r="F174" s="273" t="s">
        <v>863</v>
      </c>
      <c r="G174" s="274" t="s">
        <v>818</v>
      </c>
      <c r="H174" s="275">
        <v>1</v>
      </c>
      <c r="I174" s="276"/>
      <c r="J174" s="277">
        <f>ROUND(I174*H174,2)</f>
        <v>0</v>
      </c>
      <c r="K174" s="273" t="s">
        <v>19</v>
      </c>
      <c r="L174" s="278"/>
      <c r="M174" s="279" t="s">
        <v>19</v>
      </c>
      <c r="N174" s="280" t="s">
        <v>49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1264</v>
      </c>
      <c r="AT174" s="226" t="s">
        <v>318</v>
      </c>
      <c r="AU174" s="226" t="s">
        <v>86</v>
      </c>
      <c r="AY174" s="20" t="s">
        <v>142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86</v>
      </c>
      <c r="BK174" s="227">
        <f>ROUND(I174*H174,2)</f>
        <v>0</v>
      </c>
      <c r="BL174" s="20" t="s">
        <v>627</v>
      </c>
      <c r="BM174" s="226" t="s">
        <v>1072</v>
      </c>
    </row>
    <row r="175" s="2" customFormat="1">
      <c r="A175" s="41"/>
      <c r="B175" s="42"/>
      <c r="C175" s="43"/>
      <c r="D175" s="228" t="s">
        <v>151</v>
      </c>
      <c r="E175" s="43"/>
      <c r="F175" s="229" t="s">
        <v>863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151</v>
      </c>
      <c r="AU175" s="20" t="s">
        <v>86</v>
      </c>
    </row>
    <row r="176" s="12" customFormat="1" ht="25.92" customHeight="1">
      <c r="A176" s="12"/>
      <c r="B176" s="199"/>
      <c r="C176" s="200"/>
      <c r="D176" s="201" t="s">
        <v>77</v>
      </c>
      <c r="E176" s="202" t="s">
        <v>885</v>
      </c>
      <c r="F176" s="202" t="s">
        <v>872</v>
      </c>
      <c r="G176" s="200"/>
      <c r="H176" s="200"/>
      <c r="I176" s="203"/>
      <c r="J176" s="204">
        <f>BK176</f>
        <v>0</v>
      </c>
      <c r="K176" s="200"/>
      <c r="L176" s="205"/>
      <c r="M176" s="206"/>
      <c r="N176" s="207"/>
      <c r="O176" s="207"/>
      <c r="P176" s="208">
        <f>SUM(P177:P184)</f>
        <v>0</v>
      </c>
      <c r="Q176" s="207"/>
      <c r="R176" s="208">
        <f>SUM(R177:R184)</f>
        <v>0</v>
      </c>
      <c r="S176" s="207"/>
      <c r="T176" s="209">
        <f>SUM(T177:T184)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0" t="s">
        <v>86</v>
      </c>
      <c r="AT176" s="211" t="s">
        <v>77</v>
      </c>
      <c r="AU176" s="211" t="s">
        <v>78</v>
      </c>
      <c r="AY176" s="210" t="s">
        <v>142</v>
      </c>
      <c r="BK176" s="212">
        <f>SUM(BK177:BK184)</f>
        <v>0</v>
      </c>
    </row>
    <row r="177" s="2" customFormat="1" ht="16.5" customHeight="1">
      <c r="A177" s="41"/>
      <c r="B177" s="42"/>
      <c r="C177" s="215" t="s">
        <v>535</v>
      </c>
      <c r="D177" s="215" t="s">
        <v>144</v>
      </c>
      <c r="E177" s="216" t="s">
        <v>873</v>
      </c>
      <c r="F177" s="217" t="s">
        <v>874</v>
      </c>
      <c r="G177" s="218" t="s">
        <v>483</v>
      </c>
      <c r="H177" s="219">
        <v>150</v>
      </c>
      <c r="I177" s="220"/>
      <c r="J177" s="221">
        <f>ROUND(I177*H177,2)</f>
        <v>0</v>
      </c>
      <c r="K177" s="217" t="s">
        <v>19</v>
      </c>
      <c r="L177" s="47"/>
      <c r="M177" s="222" t="s">
        <v>19</v>
      </c>
      <c r="N177" s="223" t="s">
        <v>49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627</v>
      </c>
      <c r="AT177" s="226" t="s">
        <v>144</v>
      </c>
      <c r="AU177" s="226" t="s">
        <v>86</v>
      </c>
      <c r="AY177" s="20" t="s">
        <v>142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86</v>
      </c>
      <c r="BK177" s="227">
        <f>ROUND(I177*H177,2)</f>
        <v>0</v>
      </c>
      <c r="BL177" s="20" t="s">
        <v>627</v>
      </c>
      <c r="BM177" s="226" t="s">
        <v>1080</v>
      </c>
    </row>
    <row r="178" s="2" customFormat="1">
      <c r="A178" s="41"/>
      <c r="B178" s="42"/>
      <c r="C178" s="43"/>
      <c r="D178" s="228" t="s">
        <v>151</v>
      </c>
      <c r="E178" s="43"/>
      <c r="F178" s="229" t="s">
        <v>874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151</v>
      </c>
      <c r="AU178" s="20" t="s">
        <v>86</v>
      </c>
    </row>
    <row r="179" s="2" customFormat="1" ht="16.5" customHeight="1">
      <c r="A179" s="41"/>
      <c r="B179" s="42"/>
      <c r="C179" s="271" t="s">
        <v>541</v>
      </c>
      <c r="D179" s="271" t="s">
        <v>318</v>
      </c>
      <c r="E179" s="272" t="s">
        <v>876</v>
      </c>
      <c r="F179" s="273" t="s">
        <v>877</v>
      </c>
      <c r="G179" s="274" t="s">
        <v>483</v>
      </c>
      <c r="H179" s="275">
        <v>150</v>
      </c>
      <c r="I179" s="276"/>
      <c r="J179" s="277">
        <f>ROUND(I179*H179,2)</f>
        <v>0</v>
      </c>
      <c r="K179" s="273" t="s">
        <v>19</v>
      </c>
      <c r="L179" s="278"/>
      <c r="M179" s="279" t="s">
        <v>19</v>
      </c>
      <c r="N179" s="280" t="s">
        <v>49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1264</v>
      </c>
      <c r="AT179" s="226" t="s">
        <v>318</v>
      </c>
      <c r="AU179" s="226" t="s">
        <v>86</v>
      </c>
      <c r="AY179" s="20" t="s">
        <v>142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86</v>
      </c>
      <c r="BK179" s="227">
        <f>ROUND(I179*H179,2)</f>
        <v>0</v>
      </c>
      <c r="BL179" s="20" t="s">
        <v>627</v>
      </c>
      <c r="BM179" s="226" t="s">
        <v>1088</v>
      </c>
    </row>
    <row r="180" s="2" customFormat="1">
      <c r="A180" s="41"/>
      <c r="B180" s="42"/>
      <c r="C180" s="43"/>
      <c r="D180" s="228" t="s">
        <v>151</v>
      </c>
      <c r="E180" s="43"/>
      <c r="F180" s="229" t="s">
        <v>877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151</v>
      </c>
      <c r="AU180" s="20" t="s">
        <v>86</v>
      </c>
    </row>
    <row r="181" s="2" customFormat="1" ht="16.5" customHeight="1">
      <c r="A181" s="41"/>
      <c r="B181" s="42"/>
      <c r="C181" s="215" t="s">
        <v>547</v>
      </c>
      <c r="D181" s="215" t="s">
        <v>144</v>
      </c>
      <c r="E181" s="216" t="s">
        <v>879</v>
      </c>
      <c r="F181" s="217" t="s">
        <v>880</v>
      </c>
      <c r="G181" s="218" t="s">
        <v>818</v>
      </c>
      <c r="H181" s="219">
        <v>1</v>
      </c>
      <c r="I181" s="220"/>
      <c r="J181" s="221">
        <f>ROUND(I181*H181,2)</f>
        <v>0</v>
      </c>
      <c r="K181" s="217" t="s">
        <v>19</v>
      </c>
      <c r="L181" s="47"/>
      <c r="M181" s="222" t="s">
        <v>19</v>
      </c>
      <c r="N181" s="223" t="s">
        <v>49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627</v>
      </c>
      <c r="AT181" s="226" t="s">
        <v>144</v>
      </c>
      <c r="AU181" s="226" t="s">
        <v>86</v>
      </c>
      <c r="AY181" s="20" t="s">
        <v>142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86</v>
      </c>
      <c r="BK181" s="227">
        <f>ROUND(I181*H181,2)</f>
        <v>0</v>
      </c>
      <c r="BL181" s="20" t="s">
        <v>627</v>
      </c>
      <c r="BM181" s="226" t="s">
        <v>1096</v>
      </c>
    </row>
    <row r="182" s="2" customFormat="1">
      <c r="A182" s="41"/>
      <c r="B182" s="42"/>
      <c r="C182" s="43"/>
      <c r="D182" s="228" t="s">
        <v>151</v>
      </c>
      <c r="E182" s="43"/>
      <c r="F182" s="229" t="s">
        <v>880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151</v>
      </c>
      <c r="AU182" s="20" t="s">
        <v>86</v>
      </c>
    </row>
    <row r="183" s="2" customFormat="1" ht="16.5" customHeight="1">
      <c r="A183" s="41"/>
      <c r="B183" s="42"/>
      <c r="C183" s="271" t="s">
        <v>553</v>
      </c>
      <c r="D183" s="271" t="s">
        <v>318</v>
      </c>
      <c r="E183" s="272" t="s">
        <v>882</v>
      </c>
      <c r="F183" s="273" t="s">
        <v>883</v>
      </c>
      <c r="G183" s="274" t="s">
        <v>818</v>
      </c>
      <c r="H183" s="275">
        <v>1</v>
      </c>
      <c r="I183" s="276"/>
      <c r="J183" s="277">
        <f>ROUND(I183*H183,2)</f>
        <v>0</v>
      </c>
      <c r="K183" s="273" t="s">
        <v>19</v>
      </c>
      <c r="L183" s="278"/>
      <c r="M183" s="279" t="s">
        <v>19</v>
      </c>
      <c r="N183" s="280" t="s">
        <v>49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1264</v>
      </c>
      <c r="AT183" s="226" t="s">
        <v>318</v>
      </c>
      <c r="AU183" s="226" t="s">
        <v>86</v>
      </c>
      <c r="AY183" s="20" t="s">
        <v>142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86</v>
      </c>
      <c r="BK183" s="227">
        <f>ROUND(I183*H183,2)</f>
        <v>0</v>
      </c>
      <c r="BL183" s="20" t="s">
        <v>627</v>
      </c>
      <c r="BM183" s="226" t="s">
        <v>1104</v>
      </c>
    </row>
    <row r="184" s="2" customFormat="1">
      <c r="A184" s="41"/>
      <c r="B184" s="42"/>
      <c r="C184" s="43"/>
      <c r="D184" s="228" t="s">
        <v>151</v>
      </c>
      <c r="E184" s="43"/>
      <c r="F184" s="229" t="s">
        <v>883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151</v>
      </c>
      <c r="AU184" s="20" t="s">
        <v>86</v>
      </c>
    </row>
    <row r="185" s="12" customFormat="1" ht="25.92" customHeight="1">
      <c r="A185" s="12"/>
      <c r="B185" s="199"/>
      <c r="C185" s="200"/>
      <c r="D185" s="201" t="s">
        <v>77</v>
      </c>
      <c r="E185" s="202" t="s">
        <v>936</v>
      </c>
      <c r="F185" s="202" t="s">
        <v>1652</v>
      </c>
      <c r="G185" s="200"/>
      <c r="H185" s="200"/>
      <c r="I185" s="203"/>
      <c r="J185" s="204">
        <f>BK185</f>
        <v>0</v>
      </c>
      <c r="K185" s="200"/>
      <c r="L185" s="205"/>
      <c r="M185" s="206"/>
      <c r="N185" s="207"/>
      <c r="O185" s="207"/>
      <c r="P185" s="208">
        <f>SUM(P186:P221)</f>
        <v>0</v>
      </c>
      <c r="Q185" s="207"/>
      <c r="R185" s="208">
        <f>SUM(R186:R221)</f>
        <v>0</v>
      </c>
      <c r="S185" s="207"/>
      <c r="T185" s="209">
        <f>SUM(T186:T221)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0" t="s">
        <v>86</v>
      </c>
      <c r="AT185" s="211" t="s">
        <v>77</v>
      </c>
      <c r="AU185" s="211" t="s">
        <v>78</v>
      </c>
      <c r="AY185" s="210" t="s">
        <v>142</v>
      </c>
      <c r="BK185" s="212">
        <f>SUM(BK186:BK221)</f>
        <v>0</v>
      </c>
    </row>
    <row r="186" s="2" customFormat="1" ht="16.5" customHeight="1">
      <c r="A186" s="41"/>
      <c r="B186" s="42"/>
      <c r="C186" s="215" t="s">
        <v>559</v>
      </c>
      <c r="D186" s="215" t="s">
        <v>144</v>
      </c>
      <c r="E186" s="216" t="s">
        <v>1653</v>
      </c>
      <c r="F186" s="217" t="s">
        <v>1654</v>
      </c>
      <c r="G186" s="218" t="s">
        <v>483</v>
      </c>
      <c r="H186" s="219">
        <v>27</v>
      </c>
      <c r="I186" s="220"/>
      <c r="J186" s="221">
        <f>ROUND(I186*H186,2)</f>
        <v>0</v>
      </c>
      <c r="K186" s="217" t="s">
        <v>19</v>
      </c>
      <c r="L186" s="47"/>
      <c r="M186" s="222" t="s">
        <v>19</v>
      </c>
      <c r="N186" s="223" t="s">
        <v>49</v>
      </c>
      <c r="O186" s="87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627</v>
      </c>
      <c r="AT186" s="226" t="s">
        <v>144</v>
      </c>
      <c r="AU186" s="226" t="s">
        <v>86</v>
      </c>
      <c r="AY186" s="20" t="s">
        <v>142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86</v>
      </c>
      <c r="BK186" s="227">
        <f>ROUND(I186*H186,2)</f>
        <v>0</v>
      </c>
      <c r="BL186" s="20" t="s">
        <v>627</v>
      </c>
      <c r="BM186" s="226" t="s">
        <v>1108</v>
      </c>
    </row>
    <row r="187" s="2" customFormat="1">
      <c r="A187" s="41"/>
      <c r="B187" s="42"/>
      <c r="C187" s="43"/>
      <c r="D187" s="228" t="s">
        <v>151</v>
      </c>
      <c r="E187" s="43"/>
      <c r="F187" s="229" t="s">
        <v>1654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151</v>
      </c>
      <c r="AU187" s="20" t="s">
        <v>86</v>
      </c>
    </row>
    <row r="188" s="2" customFormat="1" ht="16.5" customHeight="1">
      <c r="A188" s="41"/>
      <c r="B188" s="42"/>
      <c r="C188" s="271" t="s">
        <v>564</v>
      </c>
      <c r="D188" s="271" t="s">
        <v>318</v>
      </c>
      <c r="E188" s="272" t="s">
        <v>1655</v>
      </c>
      <c r="F188" s="273" t="s">
        <v>1656</v>
      </c>
      <c r="G188" s="274" t="s">
        <v>483</v>
      </c>
      <c r="H188" s="275">
        <v>27</v>
      </c>
      <c r="I188" s="276"/>
      <c r="J188" s="277">
        <f>ROUND(I188*H188,2)</f>
        <v>0</v>
      </c>
      <c r="K188" s="273" t="s">
        <v>19</v>
      </c>
      <c r="L188" s="278"/>
      <c r="M188" s="279" t="s">
        <v>19</v>
      </c>
      <c r="N188" s="280" t="s">
        <v>49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1264</v>
      </c>
      <c r="AT188" s="226" t="s">
        <v>318</v>
      </c>
      <c r="AU188" s="226" t="s">
        <v>86</v>
      </c>
      <c r="AY188" s="20" t="s">
        <v>142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86</v>
      </c>
      <c r="BK188" s="227">
        <f>ROUND(I188*H188,2)</f>
        <v>0</v>
      </c>
      <c r="BL188" s="20" t="s">
        <v>627</v>
      </c>
      <c r="BM188" s="226" t="s">
        <v>1112</v>
      </c>
    </row>
    <row r="189" s="2" customFormat="1">
      <c r="A189" s="41"/>
      <c r="B189" s="42"/>
      <c r="C189" s="43"/>
      <c r="D189" s="228" t="s">
        <v>151</v>
      </c>
      <c r="E189" s="43"/>
      <c r="F189" s="229" t="s">
        <v>1656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151</v>
      </c>
      <c r="AU189" s="20" t="s">
        <v>86</v>
      </c>
    </row>
    <row r="190" s="2" customFormat="1" ht="16.5" customHeight="1">
      <c r="A190" s="41"/>
      <c r="B190" s="42"/>
      <c r="C190" s="215" t="s">
        <v>571</v>
      </c>
      <c r="D190" s="215" t="s">
        <v>144</v>
      </c>
      <c r="E190" s="216" t="s">
        <v>1000</v>
      </c>
      <c r="F190" s="217" t="s">
        <v>1001</v>
      </c>
      <c r="G190" s="218" t="s">
        <v>818</v>
      </c>
      <c r="H190" s="219">
        <v>32</v>
      </c>
      <c r="I190" s="220"/>
      <c r="J190" s="221">
        <f>ROUND(I190*H190,2)</f>
        <v>0</v>
      </c>
      <c r="K190" s="217" t="s">
        <v>19</v>
      </c>
      <c r="L190" s="47"/>
      <c r="M190" s="222" t="s">
        <v>19</v>
      </c>
      <c r="N190" s="223" t="s">
        <v>49</v>
      </c>
      <c r="O190" s="87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627</v>
      </c>
      <c r="AT190" s="226" t="s">
        <v>144</v>
      </c>
      <c r="AU190" s="226" t="s">
        <v>86</v>
      </c>
      <c r="AY190" s="20" t="s">
        <v>142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86</v>
      </c>
      <c r="BK190" s="227">
        <f>ROUND(I190*H190,2)</f>
        <v>0</v>
      </c>
      <c r="BL190" s="20" t="s">
        <v>627</v>
      </c>
      <c r="BM190" s="226" t="s">
        <v>1116</v>
      </c>
    </row>
    <row r="191" s="2" customFormat="1">
      <c r="A191" s="41"/>
      <c r="B191" s="42"/>
      <c r="C191" s="43"/>
      <c r="D191" s="228" t="s">
        <v>151</v>
      </c>
      <c r="E191" s="43"/>
      <c r="F191" s="229" t="s">
        <v>1001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151</v>
      </c>
      <c r="AU191" s="20" t="s">
        <v>86</v>
      </c>
    </row>
    <row r="192" s="2" customFormat="1" ht="16.5" customHeight="1">
      <c r="A192" s="41"/>
      <c r="B192" s="42"/>
      <c r="C192" s="271" t="s">
        <v>577</v>
      </c>
      <c r="D192" s="271" t="s">
        <v>318</v>
      </c>
      <c r="E192" s="272" t="s">
        <v>1004</v>
      </c>
      <c r="F192" s="273" t="s">
        <v>1005</v>
      </c>
      <c r="G192" s="274" t="s">
        <v>818</v>
      </c>
      <c r="H192" s="275">
        <v>32</v>
      </c>
      <c r="I192" s="276"/>
      <c r="J192" s="277">
        <f>ROUND(I192*H192,2)</f>
        <v>0</v>
      </c>
      <c r="K192" s="273" t="s">
        <v>19</v>
      </c>
      <c r="L192" s="278"/>
      <c r="M192" s="279" t="s">
        <v>19</v>
      </c>
      <c r="N192" s="280" t="s">
        <v>49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1264</v>
      </c>
      <c r="AT192" s="226" t="s">
        <v>318</v>
      </c>
      <c r="AU192" s="226" t="s">
        <v>86</v>
      </c>
      <c r="AY192" s="20" t="s">
        <v>142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86</v>
      </c>
      <c r="BK192" s="227">
        <f>ROUND(I192*H192,2)</f>
        <v>0</v>
      </c>
      <c r="BL192" s="20" t="s">
        <v>627</v>
      </c>
      <c r="BM192" s="226" t="s">
        <v>1122</v>
      </c>
    </row>
    <row r="193" s="2" customFormat="1">
      <c r="A193" s="41"/>
      <c r="B193" s="42"/>
      <c r="C193" s="43"/>
      <c r="D193" s="228" t="s">
        <v>151</v>
      </c>
      <c r="E193" s="43"/>
      <c r="F193" s="229" t="s">
        <v>1005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151</v>
      </c>
      <c r="AU193" s="20" t="s">
        <v>86</v>
      </c>
    </row>
    <row r="194" s="2" customFormat="1" ht="16.5" customHeight="1">
      <c r="A194" s="41"/>
      <c r="B194" s="42"/>
      <c r="C194" s="215" t="s">
        <v>585</v>
      </c>
      <c r="D194" s="215" t="s">
        <v>144</v>
      </c>
      <c r="E194" s="216" t="s">
        <v>1008</v>
      </c>
      <c r="F194" s="217" t="s">
        <v>1009</v>
      </c>
      <c r="G194" s="218" t="s">
        <v>818</v>
      </c>
      <c r="H194" s="219">
        <v>18</v>
      </c>
      <c r="I194" s="220"/>
      <c r="J194" s="221">
        <f>ROUND(I194*H194,2)</f>
        <v>0</v>
      </c>
      <c r="K194" s="217" t="s">
        <v>19</v>
      </c>
      <c r="L194" s="47"/>
      <c r="M194" s="222" t="s">
        <v>19</v>
      </c>
      <c r="N194" s="223" t="s">
        <v>49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627</v>
      </c>
      <c r="AT194" s="226" t="s">
        <v>144</v>
      </c>
      <c r="AU194" s="226" t="s">
        <v>86</v>
      </c>
      <c r="AY194" s="20" t="s">
        <v>142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86</v>
      </c>
      <c r="BK194" s="227">
        <f>ROUND(I194*H194,2)</f>
        <v>0</v>
      </c>
      <c r="BL194" s="20" t="s">
        <v>627</v>
      </c>
      <c r="BM194" s="226" t="s">
        <v>1130</v>
      </c>
    </row>
    <row r="195" s="2" customFormat="1">
      <c r="A195" s="41"/>
      <c r="B195" s="42"/>
      <c r="C195" s="43"/>
      <c r="D195" s="228" t="s">
        <v>151</v>
      </c>
      <c r="E195" s="43"/>
      <c r="F195" s="229" t="s">
        <v>1009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151</v>
      </c>
      <c r="AU195" s="20" t="s">
        <v>86</v>
      </c>
    </row>
    <row r="196" s="2" customFormat="1" ht="16.5" customHeight="1">
      <c r="A196" s="41"/>
      <c r="B196" s="42"/>
      <c r="C196" s="271" t="s">
        <v>592</v>
      </c>
      <c r="D196" s="271" t="s">
        <v>318</v>
      </c>
      <c r="E196" s="272" t="s">
        <v>1012</v>
      </c>
      <c r="F196" s="273" t="s">
        <v>1013</v>
      </c>
      <c r="G196" s="274" t="s">
        <v>818</v>
      </c>
      <c r="H196" s="275">
        <v>18</v>
      </c>
      <c r="I196" s="276"/>
      <c r="J196" s="277">
        <f>ROUND(I196*H196,2)</f>
        <v>0</v>
      </c>
      <c r="K196" s="273" t="s">
        <v>19</v>
      </c>
      <c r="L196" s="278"/>
      <c r="M196" s="279" t="s">
        <v>19</v>
      </c>
      <c r="N196" s="280" t="s">
        <v>49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1264</v>
      </c>
      <c r="AT196" s="226" t="s">
        <v>318</v>
      </c>
      <c r="AU196" s="226" t="s">
        <v>86</v>
      </c>
      <c r="AY196" s="20" t="s">
        <v>142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86</v>
      </c>
      <c r="BK196" s="227">
        <f>ROUND(I196*H196,2)</f>
        <v>0</v>
      </c>
      <c r="BL196" s="20" t="s">
        <v>627</v>
      </c>
      <c r="BM196" s="226" t="s">
        <v>1137</v>
      </c>
    </row>
    <row r="197" s="2" customFormat="1">
      <c r="A197" s="41"/>
      <c r="B197" s="42"/>
      <c r="C197" s="43"/>
      <c r="D197" s="228" t="s">
        <v>151</v>
      </c>
      <c r="E197" s="43"/>
      <c r="F197" s="229" t="s">
        <v>1013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151</v>
      </c>
      <c r="AU197" s="20" t="s">
        <v>86</v>
      </c>
    </row>
    <row r="198" s="2" customFormat="1" ht="16.5" customHeight="1">
      <c r="A198" s="41"/>
      <c r="B198" s="42"/>
      <c r="C198" s="215" t="s">
        <v>598</v>
      </c>
      <c r="D198" s="215" t="s">
        <v>144</v>
      </c>
      <c r="E198" s="216" t="s">
        <v>1015</v>
      </c>
      <c r="F198" s="217" t="s">
        <v>1016</v>
      </c>
      <c r="G198" s="218" t="s">
        <v>818</v>
      </c>
      <c r="H198" s="219">
        <v>36</v>
      </c>
      <c r="I198" s="220"/>
      <c r="J198" s="221">
        <f>ROUND(I198*H198,2)</f>
        <v>0</v>
      </c>
      <c r="K198" s="217" t="s">
        <v>19</v>
      </c>
      <c r="L198" s="47"/>
      <c r="M198" s="222" t="s">
        <v>19</v>
      </c>
      <c r="N198" s="223" t="s">
        <v>49</v>
      </c>
      <c r="O198" s="87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6" t="s">
        <v>627</v>
      </c>
      <c r="AT198" s="226" t="s">
        <v>144</v>
      </c>
      <c r="AU198" s="226" t="s">
        <v>86</v>
      </c>
      <c r="AY198" s="20" t="s">
        <v>142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20" t="s">
        <v>86</v>
      </c>
      <c r="BK198" s="227">
        <f>ROUND(I198*H198,2)</f>
        <v>0</v>
      </c>
      <c r="BL198" s="20" t="s">
        <v>627</v>
      </c>
      <c r="BM198" s="226" t="s">
        <v>1145</v>
      </c>
    </row>
    <row r="199" s="2" customFormat="1">
      <c r="A199" s="41"/>
      <c r="B199" s="42"/>
      <c r="C199" s="43"/>
      <c r="D199" s="228" t="s">
        <v>151</v>
      </c>
      <c r="E199" s="43"/>
      <c r="F199" s="229" t="s">
        <v>1016</v>
      </c>
      <c r="G199" s="43"/>
      <c r="H199" s="43"/>
      <c r="I199" s="230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151</v>
      </c>
      <c r="AU199" s="20" t="s">
        <v>86</v>
      </c>
    </row>
    <row r="200" s="2" customFormat="1" ht="16.5" customHeight="1">
      <c r="A200" s="41"/>
      <c r="B200" s="42"/>
      <c r="C200" s="271" t="s">
        <v>604</v>
      </c>
      <c r="D200" s="271" t="s">
        <v>318</v>
      </c>
      <c r="E200" s="272" t="s">
        <v>1019</v>
      </c>
      <c r="F200" s="273" t="s">
        <v>1020</v>
      </c>
      <c r="G200" s="274" t="s">
        <v>818</v>
      </c>
      <c r="H200" s="275">
        <v>36</v>
      </c>
      <c r="I200" s="276"/>
      <c r="J200" s="277">
        <f>ROUND(I200*H200,2)</f>
        <v>0</v>
      </c>
      <c r="K200" s="273" t="s">
        <v>19</v>
      </c>
      <c r="L200" s="278"/>
      <c r="M200" s="279" t="s">
        <v>19</v>
      </c>
      <c r="N200" s="280" t="s">
        <v>49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1264</v>
      </c>
      <c r="AT200" s="226" t="s">
        <v>318</v>
      </c>
      <c r="AU200" s="226" t="s">
        <v>86</v>
      </c>
      <c r="AY200" s="20" t="s">
        <v>142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86</v>
      </c>
      <c r="BK200" s="227">
        <f>ROUND(I200*H200,2)</f>
        <v>0</v>
      </c>
      <c r="BL200" s="20" t="s">
        <v>627</v>
      </c>
      <c r="BM200" s="226" t="s">
        <v>1567</v>
      </c>
    </row>
    <row r="201" s="2" customFormat="1">
      <c r="A201" s="41"/>
      <c r="B201" s="42"/>
      <c r="C201" s="43"/>
      <c r="D201" s="228" t="s">
        <v>151</v>
      </c>
      <c r="E201" s="43"/>
      <c r="F201" s="229" t="s">
        <v>1020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151</v>
      </c>
      <c r="AU201" s="20" t="s">
        <v>86</v>
      </c>
    </row>
    <row r="202" s="2" customFormat="1" ht="16.5" customHeight="1">
      <c r="A202" s="41"/>
      <c r="B202" s="42"/>
      <c r="C202" s="215" t="s">
        <v>609</v>
      </c>
      <c r="D202" s="215" t="s">
        <v>144</v>
      </c>
      <c r="E202" s="216" t="s">
        <v>1657</v>
      </c>
      <c r="F202" s="217" t="s">
        <v>1658</v>
      </c>
      <c r="G202" s="218" t="s">
        <v>818</v>
      </c>
      <c r="H202" s="219">
        <v>18</v>
      </c>
      <c r="I202" s="220"/>
      <c r="J202" s="221">
        <f>ROUND(I202*H202,2)</f>
        <v>0</v>
      </c>
      <c r="K202" s="217" t="s">
        <v>19</v>
      </c>
      <c r="L202" s="47"/>
      <c r="M202" s="222" t="s">
        <v>19</v>
      </c>
      <c r="N202" s="223" t="s">
        <v>49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627</v>
      </c>
      <c r="AT202" s="226" t="s">
        <v>144</v>
      </c>
      <c r="AU202" s="226" t="s">
        <v>86</v>
      </c>
      <c r="AY202" s="20" t="s">
        <v>142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86</v>
      </c>
      <c r="BK202" s="227">
        <f>ROUND(I202*H202,2)</f>
        <v>0</v>
      </c>
      <c r="BL202" s="20" t="s">
        <v>627</v>
      </c>
      <c r="BM202" s="226" t="s">
        <v>1575</v>
      </c>
    </row>
    <row r="203" s="2" customFormat="1">
      <c r="A203" s="41"/>
      <c r="B203" s="42"/>
      <c r="C203" s="43"/>
      <c r="D203" s="228" t="s">
        <v>151</v>
      </c>
      <c r="E203" s="43"/>
      <c r="F203" s="229" t="s">
        <v>1658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151</v>
      </c>
      <c r="AU203" s="20" t="s">
        <v>86</v>
      </c>
    </row>
    <row r="204" s="2" customFormat="1" ht="16.5" customHeight="1">
      <c r="A204" s="41"/>
      <c r="B204" s="42"/>
      <c r="C204" s="271" t="s">
        <v>615</v>
      </c>
      <c r="D204" s="271" t="s">
        <v>318</v>
      </c>
      <c r="E204" s="272" t="s">
        <v>1659</v>
      </c>
      <c r="F204" s="273" t="s">
        <v>1660</v>
      </c>
      <c r="G204" s="274" t="s">
        <v>818</v>
      </c>
      <c r="H204" s="275">
        <v>18</v>
      </c>
      <c r="I204" s="276"/>
      <c r="J204" s="277">
        <f>ROUND(I204*H204,2)</f>
        <v>0</v>
      </c>
      <c r="K204" s="273" t="s">
        <v>19</v>
      </c>
      <c r="L204" s="278"/>
      <c r="M204" s="279" t="s">
        <v>19</v>
      </c>
      <c r="N204" s="280" t="s">
        <v>49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1264</v>
      </c>
      <c r="AT204" s="226" t="s">
        <v>318</v>
      </c>
      <c r="AU204" s="226" t="s">
        <v>86</v>
      </c>
      <c r="AY204" s="20" t="s">
        <v>142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86</v>
      </c>
      <c r="BK204" s="227">
        <f>ROUND(I204*H204,2)</f>
        <v>0</v>
      </c>
      <c r="BL204" s="20" t="s">
        <v>627</v>
      </c>
      <c r="BM204" s="226" t="s">
        <v>1661</v>
      </c>
    </row>
    <row r="205" s="2" customFormat="1">
      <c r="A205" s="41"/>
      <c r="B205" s="42"/>
      <c r="C205" s="43"/>
      <c r="D205" s="228" t="s">
        <v>151</v>
      </c>
      <c r="E205" s="43"/>
      <c r="F205" s="229" t="s">
        <v>1660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151</v>
      </c>
      <c r="AU205" s="20" t="s">
        <v>86</v>
      </c>
    </row>
    <row r="206" s="2" customFormat="1" ht="16.5" customHeight="1">
      <c r="A206" s="41"/>
      <c r="B206" s="42"/>
      <c r="C206" s="215" t="s">
        <v>624</v>
      </c>
      <c r="D206" s="215" t="s">
        <v>144</v>
      </c>
      <c r="E206" s="216" t="s">
        <v>1031</v>
      </c>
      <c r="F206" s="217" t="s">
        <v>1032</v>
      </c>
      <c r="G206" s="218" t="s">
        <v>483</v>
      </c>
      <c r="H206" s="219">
        <v>8</v>
      </c>
      <c r="I206" s="220"/>
      <c r="J206" s="221">
        <f>ROUND(I206*H206,2)</f>
        <v>0</v>
      </c>
      <c r="K206" s="217" t="s">
        <v>19</v>
      </c>
      <c r="L206" s="47"/>
      <c r="M206" s="222" t="s">
        <v>19</v>
      </c>
      <c r="N206" s="223" t="s">
        <v>49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627</v>
      </c>
      <c r="AT206" s="226" t="s">
        <v>144</v>
      </c>
      <c r="AU206" s="226" t="s">
        <v>86</v>
      </c>
      <c r="AY206" s="20" t="s">
        <v>142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86</v>
      </c>
      <c r="BK206" s="227">
        <f>ROUND(I206*H206,2)</f>
        <v>0</v>
      </c>
      <c r="BL206" s="20" t="s">
        <v>627</v>
      </c>
      <c r="BM206" s="226" t="s">
        <v>1662</v>
      </c>
    </row>
    <row r="207" s="2" customFormat="1">
      <c r="A207" s="41"/>
      <c r="B207" s="42"/>
      <c r="C207" s="43"/>
      <c r="D207" s="228" t="s">
        <v>151</v>
      </c>
      <c r="E207" s="43"/>
      <c r="F207" s="229" t="s">
        <v>1032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151</v>
      </c>
      <c r="AU207" s="20" t="s">
        <v>86</v>
      </c>
    </row>
    <row r="208" s="2" customFormat="1" ht="16.5" customHeight="1">
      <c r="A208" s="41"/>
      <c r="B208" s="42"/>
      <c r="C208" s="271" t="s">
        <v>632</v>
      </c>
      <c r="D208" s="271" t="s">
        <v>318</v>
      </c>
      <c r="E208" s="272" t="s">
        <v>1035</v>
      </c>
      <c r="F208" s="273" t="s">
        <v>1036</v>
      </c>
      <c r="G208" s="274" t="s">
        <v>483</v>
      </c>
      <c r="H208" s="275">
        <v>8</v>
      </c>
      <c r="I208" s="276"/>
      <c r="J208" s="277">
        <f>ROUND(I208*H208,2)</f>
        <v>0</v>
      </c>
      <c r="K208" s="273" t="s">
        <v>19</v>
      </c>
      <c r="L208" s="278"/>
      <c r="M208" s="279" t="s">
        <v>19</v>
      </c>
      <c r="N208" s="280" t="s">
        <v>49</v>
      </c>
      <c r="O208" s="87"/>
      <c r="P208" s="224">
        <f>O208*H208</f>
        <v>0</v>
      </c>
      <c r="Q208" s="224">
        <v>0</v>
      </c>
      <c r="R208" s="224">
        <f>Q208*H208</f>
        <v>0</v>
      </c>
      <c r="S208" s="224">
        <v>0</v>
      </c>
      <c r="T208" s="225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6" t="s">
        <v>1264</v>
      </c>
      <c r="AT208" s="226" t="s">
        <v>318</v>
      </c>
      <c r="AU208" s="226" t="s">
        <v>86</v>
      </c>
      <c r="AY208" s="20" t="s">
        <v>142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20" t="s">
        <v>86</v>
      </c>
      <c r="BK208" s="227">
        <f>ROUND(I208*H208,2)</f>
        <v>0</v>
      </c>
      <c r="BL208" s="20" t="s">
        <v>627</v>
      </c>
      <c r="BM208" s="226" t="s">
        <v>1663</v>
      </c>
    </row>
    <row r="209" s="2" customFormat="1">
      <c r="A209" s="41"/>
      <c r="B209" s="42"/>
      <c r="C209" s="43"/>
      <c r="D209" s="228" t="s">
        <v>151</v>
      </c>
      <c r="E209" s="43"/>
      <c r="F209" s="229" t="s">
        <v>1036</v>
      </c>
      <c r="G209" s="43"/>
      <c r="H209" s="43"/>
      <c r="I209" s="230"/>
      <c r="J209" s="43"/>
      <c r="K209" s="43"/>
      <c r="L209" s="47"/>
      <c r="M209" s="231"/>
      <c r="N209" s="232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151</v>
      </c>
      <c r="AU209" s="20" t="s">
        <v>86</v>
      </c>
    </row>
    <row r="210" s="2" customFormat="1" ht="16.5" customHeight="1">
      <c r="A210" s="41"/>
      <c r="B210" s="42"/>
      <c r="C210" s="215" t="s">
        <v>1003</v>
      </c>
      <c r="D210" s="215" t="s">
        <v>144</v>
      </c>
      <c r="E210" s="216" t="s">
        <v>1039</v>
      </c>
      <c r="F210" s="217" t="s">
        <v>1040</v>
      </c>
      <c r="G210" s="218" t="s">
        <v>818</v>
      </c>
      <c r="H210" s="219">
        <v>1</v>
      </c>
      <c r="I210" s="220"/>
      <c r="J210" s="221">
        <f>ROUND(I210*H210,2)</f>
        <v>0</v>
      </c>
      <c r="K210" s="217" t="s">
        <v>19</v>
      </c>
      <c r="L210" s="47"/>
      <c r="M210" s="222" t="s">
        <v>19</v>
      </c>
      <c r="N210" s="223" t="s">
        <v>49</v>
      </c>
      <c r="O210" s="87"/>
      <c r="P210" s="224">
        <f>O210*H210</f>
        <v>0</v>
      </c>
      <c r="Q210" s="224">
        <v>0</v>
      </c>
      <c r="R210" s="224">
        <f>Q210*H210</f>
        <v>0</v>
      </c>
      <c r="S210" s="224">
        <v>0</v>
      </c>
      <c r="T210" s="225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6" t="s">
        <v>627</v>
      </c>
      <c r="AT210" s="226" t="s">
        <v>144</v>
      </c>
      <c r="AU210" s="226" t="s">
        <v>86</v>
      </c>
      <c r="AY210" s="20" t="s">
        <v>142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20" t="s">
        <v>86</v>
      </c>
      <c r="BK210" s="227">
        <f>ROUND(I210*H210,2)</f>
        <v>0</v>
      </c>
      <c r="BL210" s="20" t="s">
        <v>627</v>
      </c>
      <c r="BM210" s="226" t="s">
        <v>1664</v>
      </c>
    </row>
    <row r="211" s="2" customFormat="1">
      <c r="A211" s="41"/>
      <c r="B211" s="42"/>
      <c r="C211" s="43"/>
      <c r="D211" s="228" t="s">
        <v>151</v>
      </c>
      <c r="E211" s="43"/>
      <c r="F211" s="229" t="s">
        <v>1040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151</v>
      </c>
      <c r="AU211" s="20" t="s">
        <v>86</v>
      </c>
    </row>
    <row r="212" s="2" customFormat="1" ht="16.5" customHeight="1">
      <c r="A212" s="41"/>
      <c r="B212" s="42"/>
      <c r="C212" s="271" t="s">
        <v>1007</v>
      </c>
      <c r="D212" s="271" t="s">
        <v>318</v>
      </c>
      <c r="E212" s="272" t="s">
        <v>1665</v>
      </c>
      <c r="F212" s="273" t="s">
        <v>1044</v>
      </c>
      <c r="G212" s="274" t="s">
        <v>818</v>
      </c>
      <c r="H212" s="275">
        <v>1</v>
      </c>
      <c r="I212" s="276"/>
      <c r="J212" s="277">
        <f>ROUND(I212*H212,2)</f>
        <v>0</v>
      </c>
      <c r="K212" s="273" t="s">
        <v>19</v>
      </c>
      <c r="L212" s="278"/>
      <c r="M212" s="279" t="s">
        <v>19</v>
      </c>
      <c r="N212" s="280" t="s">
        <v>49</v>
      </c>
      <c r="O212" s="87"/>
      <c r="P212" s="224">
        <f>O212*H212</f>
        <v>0</v>
      </c>
      <c r="Q212" s="224">
        <v>0</v>
      </c>
      <c r="R212" s="224">
        <f>Q212*H212</f>
        <v>0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1264</v>
      </c>
      <c r="AT212" s="226" t="s">
        <v>318</v>
      </c>
      <c r="AU212" s="226" t="s">
        <v>86</v>
      </c>
      <c r="AY212" s="20" t="s">
        <v>142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86</v>
      </c>
      <c r="BK212" s="227">
        <f>ROUND(I212*H212,2)</f>
        <v>0</v>
      </c>
      <c r="BL212" s="20" t="s">
        <v>627</v>
      </c>
      <c r="BM212" s="226" t="s">
        <v>1666</v>
      </c>
    </row>
    <row r="213" s="2" customFormat="1">
      <c r="A213" s="41"/>
      <c r="B213" s="42"/>
      <c r="C213" s="43"/>
      <c r="D213" s="228" t="s">
        <v>151</v>
      </c>
      <c r="E213" s="43"/>
      <c r="F213" s="229" t="s">
        <v>1044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151</v>
      </c>
      <c r="AU213" s="20" t="s">
        <v>86</v>
      </c>
    </row>
    <row r="214" s="2" customFormat="1" ht="16.5" customHeight="1">
      <c r="A214" s="41"/>
      <c r="B214" s="42"/>
      <c r="C214" s="215" t="s">
        <v>1011</v>
      </c>
      <c r="D214" s="215" t="s">
        <v>144</v>
      </c>
      <c r="E214" s="216" t="s">
        <v>1047</v>
      </c>
      <c r="F214" s="217" t="s">
        <v>1048</v>
      </c>
      <c r="G214" s="218" t="s">
        <v>818</v>
      </c>
      <c r="H214" s="219">
        <v>1</v>
      </c>
      <c r="I214" s="220"/>
      <c r="J214" s="221">
        <f>ROUND(I214*H214,2)</f>
        <v>0</v>
      </c>
      <c r="K214" s="217" t="s">
        <v>19</v>
      </c>
      <c r="L214" s="47"/>
      <c r="M214" s="222" t="s">
        <v>19</v>
      </c>
      <c r="N214" s="223" t="s">
        <v>49</v>
      </c>
      <c r="O214" s="87"/>
      <c r="P214" s="224">
        <f>O214*H214</f>
        <v>0</v>
      </c>
      <c r="Q214" s="224">
        <v>0</v>
      </c>
      <c r="R214" s="224">
        <f>Q214*H214</f>
        <v>0</v>
      </c>
      <c r="S214" s="224">
        <v>0</v>
      </c>
      <c r="T214" s="225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26" t="s">
        <v>627</v>
      </c>
      <c r="AT214" s="226" t="s">
        <v>144</v>
      </c>
      <c r="AU214" s="226" t="s">
        <v>86</v>
      </c>
      <c r="AY214" s="20" t="s">
        <v>142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20" t="s">
        <v>86</v>
      </c>
      <c r="BK214" s="227">
        <f>ROUND(I214*H214,2)</f>
        <v>0</v>
      </c>
      <c r="BL214" s="20" t="s">
        <v>627</v>
      </c>
      <c r="BM214" s="226" t="s">
        <v>1667</v>
      </c>
    </row>
    <row r="215" s="2" customFormat="1">
      <c r="A215" s="41"/>
      <c r="B215" s="42"/>
      <c r="C215" s="43"/>
      <c r="D215" s="228" t="s">
        <v>151</v>
      </c>
      <c r="E215" s="43"/>
      <c r="F215" s="229" t="s">
        <v>1048</v>
      </c>
      <c r="G215" s="43"/>
      <c r="H215" s="43"/>
      <c r="I215" s="230"/>
      <c r="J215" s="43"/>
      <c r="K215" s="43"/>
      <c r="L215" s="47"/>
      <c r="M215" s="231"/>
      <c r="N215" s="232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151</v>
      </c>
      <c r="AU215" s="20" t="s">
        <v>86</v>
      </c>
    </row>
    <row r="216" s="2" customFormat="1" ht="16.5" customHeight="1">
      <c r="A216" s="41"/>
      <c r="B216" s="42"/>
      <c r="C216" s="271" t="s">
        <v>627</v>
      </c>
      <c r="D216" s="271" t="s">
        <v>318</v>
      </c>
      <c r="E216" s="272" t="s">
        <v>1051</v>
      </c>
      <c r="F216" s="273" t="s">
        <v>1052</v>
      </c>
      <c r="G216" s="274" t="s">
        <v>818</v>
      </c>
      <c r="H216" s="275">
        <v>1</v>
      </c>
      <c r="I216" s="276"/>
      <c r="J216" s="277">
        <f>ROUND(I216*H216,2)</f>
        <v>0</v>
      </c>
      <c r="K216" s="273" t="s">
        <v>19</v>
      </c>
      <c r="L216" s="278"/>
      <c r="M216" s="279" t="s">
        <v>19</v>
      </c>
      <c r="N216" s="280" t="s">
        <v>49</v>
      </c>
      <c r="O216" s="87"/>
      <c r="P216" s="224">
        <f>O216*H216</f>
        <v>0</v>
      </c>
      <c r="Q216" s="224">
        <v>0</v>
      </c>
      <c r="R216" s="224">
        <f>Q216*H216</f>
        <v>0</v>
      </c>
      <c r="S216" s="224">
        <v>0</v>
      </c>
      <c r="T216" s="225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26" t="s">
        <v>1264</v>
      </c>
      <c r="AT216" s="226" t="s">
        <v>318</v>
      </c>
      <c r="AU216" s="226" t="s">
        <v>86</v>
      </c>
      <c r="AY216" s="20" t="s">
        <v>142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20" t="s">
        <v>86</v>
      </c>
      <c r="BK216" s="227">
        <f>ROUND(I216*H216,2)</f>
        <v>0</v>
      </c>
      <c r="BL216" s="20" t="s">
        <v>627</v>
      </c>
      <c r="BM216" s="226" t="s">
        <v>1668</v>
      </c>
    </row>
    <row r="217" s="2" customFormat="1">
      <c r="A217" s="41"/>
      <c r="B217" s="42"/>
      <c r="C217" s="43"/>
      <c r="D217" s="228" t="s">
        <v>151</v>
      </c>
      <c r="E217" s="43"/>
      <c r="F217" s="229" t="s">
        <v>1052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151</v>
      </c>
      <c r="AU217" s="20" t="s">
        <v>86</v>
      </c>
    </row>
    <row r="218" s="2" customFormat="1" ht="16.5" customHeight="1">
      <c r="A218" s="41"/>
      <c r="B218" s="42"/>
      <c r="C218" s="215" t="s">
        <v>1018</v>
      </c>
      <c r="D218" s="215" t="s">
        <v>144</v>
      </c>
      <c r="E218" s="216" t="s">
        <v>1055</v>
      </c>
      <c r="F218" s="217" t="s">
        <v>1056</v>
      </c>
      <c r="G218" s="218" t="s">
        <v>818</v>
      </c>
      <c r="H218" s="219">
        <v>1</v>
      </c>
      <c r="I218" s="220"/>
      <c r="J218" s="221">
        <f>ROUND(I218*H218,2)</f>
        <v>0</v>
      </c>
      <c r="K218" s="217" t="s">
        <v>19</v>
      </c>
      <c r="L218" s="47"/>
      <c r="M218" s="222" t="s">
        <v>19</v>
      </c>
      <c r="N218" s="223" t="s">
        <v>49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627</v>
      </c>
      <c r="AT218" s="226" t="s">
        <v>144</v>
      </c>
      <c r="AU218" s="226" t="s">
        <v>86</v>
      </c>
      <c r="AY218" s="20" t="s">
        <v>142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86</v>
      </c>
      <c r="BK218" s="227">
        <f>ROUND(I218*H218,2)</f>
        <v>0</v>
      </c>
      <c r="BL218" s="20" t="s">
        <v>627</v>
      </c>
      <c r="BM218" s="226" t="s">
        <v>1669</v>
      </c>
    </row>
    <row r="219" s="2" customFormat="1">
      <c r="A219" s="41"/>
      <c r="B219" s="42"/>
      <c r="C219" s="43"/>
      <c r="D219" s="228" t="s">
        <v>151</v>
      </c>
      <c r="E219" s="43"/>
      <c r="F219" s="229" t="s">
        <v>1056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151</v>
      </c>
      <c r="AU219" s="20" t="s">
        <v>86</v>
      </c>
    </row>
    <row r="220" s="2" customFormat="1" ht="16.5" customHeight="1">
      <c r="A220" s="41"/>
      <c r="B220" s="42"/>
      <c r="C220" s="271" t="s">
        <v>1022</v>
      </c>
      <c r="D220" s="271" t="s">
        <v>318</v>
      </c>
      <c r="E220" s="272" t="s">
        <v>1670</v>
      </c>
      <c r="F220" s="273" t="s">
        <v>1060</v>
      </c>
      <c r="G220" s="274" t="s">
        <v>818</v>
      </c>
      <c r="H220" s="275">
        <v>1</v>
      </c>
      <c r="I220" s="276"/>
      <c r="J220" s="277">
        <f>ROUND(I220*H220,2)</f>
        <v>0</v>
      </c>
      <c r="K220" s="273" t="s">
        <v>19</v>
      </c>
      <c r="L220" s="278"/>
      <c r="M220" s="279" t="s">
        <v>19</v>
      </c>
      <c r="N220" s="280" t="s">
        <v>49</v>
      </c>
      <c r="O220" s="87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6" t="s">
        <v>1264</v>
      </c>
      <c r="AT220" s="226" t="s">
        <v>318</v>
      </c>
      <c r="AU220" s="226" t="s">
        <v>86</v>
      </c>
      <c r="AY220" s="20" t="s">
        <v>142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20" t="s">
        <v>86</v>
      </c>
      <c r="BK220" s="227">
        <f>ROUND(I220*H220,2)</f>
        <v>0</v>
      </c>
      <c r="BL220" s="20" t="s">
        <v>627</v>
      </c>
      <c r="BM220" s="226" t="s">
        <v>1671</v>
      </c>
    </row>
    <row r="221" s="2" customFormat="1">
      <c r="A221" s="41"/>
      <c r="B221" s="42"/>
      <c r="C221" s="43"/>
      <c r="D221" s="228" t="s">
        <v>151</v>
      </c>
      <c r="E221" s="43"/>
      <c r="F221" s="229" t="s">
        <v>1060</v>
      </c>
      <c r="G221" s="43"/>
      <c r="H221" s="43"/>
      <c r="I221" s="230"/>
      <c r="J221" s="43"/>
      <c r="K221" s="43"/>
      <c r="L221" s="47"/>
      <c r="M221" s="231"/>
      <c r="N221" s="232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151</v>
      </c>
      <c r="AU221" s="20" t="s">
        <v>86</v>
      </c>
    </row>
    <row r="222" s="12" customFormat="1" ht="25.92" customHeight="1">
      <c r="A222" s="12"/>
      <c r="B222" s="199"/>
      <c r="C222" s="200"/>
      <c r="D222" s="201" t="s">
        <v>77</v>
      </c>
      <c r="E222" s="202" t="s">
        <v>992</v>
      </c>
      <c r="F222" s="202" t="s">
        <v>1672</v>
      </c>
      <c r="G222" s="200"/>
      <c r="H222" s="200"/>
      <c r="I222" s="203"/>
      <c r="J222" s="204">
        <f>BK222</f>
        <v>0</v>
      </c>
      <c r="K222" s="200"/>
      <c r="L222" s="205"/>
      <c r="M222" s="206"/>
      <c r="N222" s="207"/>
      <c r="O222" s="207"/>
      <c r="P222" s="208">
        <f>SUM(P223:P266)</f>
        <v>0</v>
      </c>
      <c r="Q222" s="207"/>
      <c r="R222" s="208">
        <f>SUM(R223:R266)</f>
        <v>0</v>
      </c>
      <c r="S222" s="207"/>
      <c r="T222" s="209">
        <f>SUM(T223:T266)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10" t="s">
        <v>86</v>
      </c>
      <c r="AT222" s="211" t="s">
        <v>77</v>
      </c>
      <c r="AU222" s="211" t="s">
        <v>78</v>
      </c>
      <c r="AY222" s="210" t="s">
        <v>142</v>
      </c>
      <c r="BK222" s="212">
        <f>SUM(BK223:BK266)</f>
        <v>0</v>
      </c>
    </row>
    <row r="223" s="2" customFormat="1" ht="16.5" customHeight="1">
      <c r="A223" s="41"/>
      <c r="B223" s="42"/>
      <c r="C223" s="215" t="s">
        <v>1026</v>
      </c>
      <c r="D223" s="215" t="s">
        <v>144</v>
      </c>
      <c r="E223" s="216" t="s">
        <v>1673</v>
      </c>
      <c r="F223" s="217" t="s">
        <v>1674</v>
      </c>
      <c r="G223" s="218" t="s">
        <v>483</v>
      </c>
      <c r="H223" s="219">
        <v>10</v>
      </c>
      <c r="I223" s="220"/>
      <c r="J223" s="221">
        <f>ROUND(I223*H223,2)</f>
        <v>0</v>
      </c>
      <c r="K223" s="217" t="s">
        <v>19</v>
      </c>
      <c r="L223" s="47"/>
      <c r="M223" s="222" t="s">
        <v>19</v>
      </c>
      <c r="N223" s="223" t="s">
        <v>49</v>
      </c>
      <c r="O223" s="87"/>
      <c r="P223" s="224">
        <f>O223*H223</f>
        <v>0</v>
      </c>
      <c r="Q223" s="224">
        <v>0</v>
      </c>
      <c r="R223" s="224">
        <f>Q223*H223</f>
        <v>0</v>
      </c>
      <c r="S223" s="224">
        <v>0</v>
      </c>
      <c r="T223" s="225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6" t="s">
        <v>627</v>
      </c>
      <c r="AT223" s="226" t="s">
        <v>144</v>
      </c>
      <c r="AU223" s="226" t="s">
        <v>86</v>
      </c>
      <c r="AY223" s="20" t="s">
        <v>142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0" t="s">
        <v>86</v>
      </c>
      <c r="BK223" s="227">
        <f>ROUND(I223*H223,2)</f>
        <v>0</v>
      </c>
      <c r="BL223" s="20" t="s">
        <v>627</v>
      </c>
      <c r="BM223" s="226" t="s">
        <v>1675</v>
      </c>
    </row>
    <row r="224" s="2" customFormat="1">
      <c r="A224" s="41"/>
      <c r="B224" s="42"/>
      <c r="C224" s="43"/>
      <c r="D224" s="228" t="s">
        <v>151</v>
      </c>
      <c r="E224" s="43"/>
      <c r="F224" s="229" t="s">
        <v>1674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151</v>
      </c>
      <c r="AU224" s="20" t="s">
        <v>86</v>
      </c>
    </row>
    <row r="225" s="2" customFormat="1" ht="16.5" customHeight="1">
      <c r="A225" s="41"/>
      <c r="B225" s="42"/>
      <c r="C225" s="271" t="s">
        <v>1030</v>
      </c>
      <c r="D225" s="271" t="s">
        <v>318</v>
      </c>
      <c r="E225" s="272" t="s">
        <v>1676</v>
      </c>
      <c r="F225" s="273" t="s">
        <v>1677</v>
      </c>
      <c r="G225" s="274" t="s">
        <v>483</v>
      </c>
      <c r="H225" s="275">
        <v>10</v>
      </c>
      <c r="I225" s="276"/>
      <c r="J225" s="277">
        <f>ROUND(I225*H225,2)</f>
        <v>0</v>
      </c>
      <c r="K225" s="273" t="s">
        <v>19</v>
      </c>
      <c r="L225" s="278"/>
      <c r="M225" s="279" t="s">
        <v>19</v>
      </c>
      <c r="N225" s="280" t="s">
        <v>49</v>
      </c>
      <c r="O225" s="87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1264</v>
      </c>
      <c r="AT225" s="226" t="s">
        <v>318</v>
      </c>
      <c r="AU225" s="226" t="s">
        <v>86</v>
      </c>
      <c r="AY225" s="20" t="s">
        <v>142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86</v>
      </c>
      <c r="BK225" s="227">
        <f>ROUND(I225*H225,2)</f>
        <v>0</v>
      </c>
      <c r="BL225" s="20" t="s">
        <v>627</v>
      </c>
      <c r="BM225" s="226" t="s">
        <v>635</v>
      </c>
    </row>
    <row r="226" s="2" customFormat="1">
      <c r="A226" s="41"/>
      <c r="B226" s="42"/>
      <c r="C226" s="43"/>
      <c r="D226" s="228" t="s">
        <v>151</v>
      </c>
      <c r="E226" s="43"/>
      <c r="F226" s="229" t="s">
        <v>1677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151</v>
      </c>
      <c r="AU226" s="20" t="s">
        <v>86</v>
      </c>
    </row>
    <row r="227" s="2" customFormat="1" ht="16.5" customHeight="1">
      <c r="A227" s="41"/>
      <c r="B227" s="42"/>
      <c r="C227" s="215" t="s">
        <v>1034</v>
      </c>
      <c r="D227" s="215" t="s">
        <v>144</v>
      </c>
      <c r="E227" s="216" t="s">
        <v>1678</v>
      </c>
      <c r="F227" s="217" t="s">
        <v>1679</v>
      </c>
      <c r="G227" s="218" t="s">
        <v>818</v>
      </c>
      <c r="H227" s="219">
        <v>10</v>
      </c>
      <c r="I227" s="220"/>
      <c r="J227" s="221">
        <f>ROUND(I227*H227,2)</f>
        <v>0</v>
      </c>
      <c r="K227" s="217" t="s">
        <v>19</v>
      </c>
      <c r="L227" s="47"/>
      <c r="M227" s="222" t="s">
        <v>19</v>
      </c>
      <c r="N227" s="223" t="s">
        <v>49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627</v>
      </c>
      <c r="AT227" s="226" t="s">
        <v>144</v>
      </c>
      <c r="AU227" s="226" t="s">
        <v>86</v>
      </c>
      <c r="AY227" s="20" t="s">
        <v>142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86</v>
      </c>
      <c r="BK227" s="227">
        <f>ROUND(I227*H227,2)</f>
        <v>0</v>
      </c>
      <c r="BL227" s="20" t="s">
        <v>627</v>
      </c>
      <c r="BM227" s="226" t="s">
        <v>1680</v>
      </c>
    </row>
    <row r="228" s="2" customFormat="1">
      <c r="A228" s="41"/>
      <c r="B228" s="42"/>
      <c r="C228" s="43"/>
      <c r="D228" s="228" t="s">
        <v>151</v>
      </c>
      <c r="E228" s="43"/>
      <c r="F228" s="229" t="s">
        <v>1679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151</v>
      </c>
      <c r="AU228" s="20" t="s">
        <v>86</v>
      </c>
    </row>
    <row r="229" s="2" customFormat="1" ht="16.5" customHeight="1">
      <c r="A229" s="41"/>
      <c r="B229" s="42"/>
      <c r="C229" s="271" t="s">
        <v>1038</v>
      </c>
      <c r="D229" s="271" t="s">
        <v>318</v>
      </c>
      <c r="E229" s="272" t="s">
        <v>1681</v>
      </c>
      <c r="F229" s="273" t="s">
        <v>1682</v>
      </c>
      <c r="G229" s="274" t="s">
        <v>818</v>
      </c>
      <c r="H229" s="275">
        <v>10</v>
      </c>
      <c r="I229" s="276"/>
      <c r="J229" s="277">
        <f>ROUND(I229*H229,2)</f>
        <v>0</v>
      </c>
      <c r="K229" s="273" t="s">
        <v>19</v>
      </c>
      <c r="L229" s="278"/>
      <c r="M229" s="279" t="s">
        <v>19</v>
      </c>
      <c r="N229" s="280" t="s">
        <v>49</v>
      </c>
      <c r="O229" s="87"/>
      <c r="P229" s="224">
        <f>O229*H229</f>
        <v>0</v>
      </c>
      <c r="Q229" s="224">
        <v>0</v>
      </c>
      <c r="R229" s="224">
        <f>Q229*H229</f>
        <v>0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1264</v>
      </c>
      <c r="AT229" s="226" t="s">
        <v>318</v>
      </c>
      <c r="AU229" s="226" t="s">
        <v>86</v>
      </c>
      <c r="AY229" s="20" t="s">
        <v>142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86</v>
      </c>
      <c r="BK229" s="227">
        <f>ROUND(I229*H229,2)</f>
        <v>0</v>
      </c>
      <c r="BL229" s="20" t="s">
        <v>627</v>
      </c>
      <c r="BM229" s="226" t="s">
        <v>1683</v>
      </c>
    </row>
    <row r="230" s="2" customFormat="1">
      <c r="A230" s="41"/>
      <c r="B230" s="42"/>
      <c r="C230" s="43"/>
      <c r="D230" s="228" t="s">
        <v>151</v>
      </c>
      <c r="E230" s="43"/>
      <c r="F230" s="229" t="s">
        <v>1682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151</v>
      </c>
      <c r="AU230" s="20" t="s">
        <v>86</v>
      </c>
    </row>
    <row r="231" s="2" customFormat="1" ht="16.5" customHeight="1">
      <c r="A231" s="41"/>
      <c r="B231" s="42"/>
      <c r="C231" s="215" t="s">
        <v>1042</v>
      </c>
      <c r="D231" s="215" t="s">
        <v>144</v>
      </c>
      <c r="E231" s="216" t="s">
        <v>1684</v>
      </c>
      <c r="F231" s="217" t="s">
        <v>1685</v>
      </c>
      <c r="G231" s="218" t="s">
        <v>818</v>
      </c>
      <c r="H231" s="219">
        <v>8</v>
      </c>
      <c r="I231" s="220"/>
      <c r="J231" s="221">
        <f>ROUND(I231*H231,2)</f>
        <v>0</v>
      </c>
      <c r="K231" s="217" t="s">
        <v>19</v>
      </c>
      <c r="L231" s="47"/>
      <c r="M231" s="222" t="s">
        <v>19</v>
      </c>
      <c r="N231" s="223" t="s">
        <v>49</v>
      </c>
      <c r="O231" s="87"/>
      <c r="P231" s="224">
        <f>O231*H231</f>
        <v>0</v>
      </c>
      <c r="Q231" s="224">
        <v>0</v>
      </c>
      <c r="R231" s="224">
        <f>Q231*H231</f>
        <v>0</v>
      </c>
      <c r="S231" s="224">
        <v>0</v>
      </c>
      <c r="T231" s="225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6" t="s">
        <v>627</v>
      </c>
      <c r="AT231" s="226" t="s">
        <v>144</v>
      </c>
      <c r="AU231" s="226" t="s">
        <v>86</v>
      </c>
      <c r="AY231" s="20" t="s">
        <v>142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0" t="s">
        <v>86</v>
      </c>
      <c r="BK231" s="227">
        <f>ROUND(I231*H231,2)</f>
        <v>0</v>
      </c>
      <c r="BL231" s="20" t="s">
        <v>627</v>
      </c>
      <c r="BM231" s="226" t="s">
        <v>1686</v>
      </c>
    </row>
    <row r="232" s="2" customFormat="1">
      <c r="A232" s="41"/>
      <c r="B232" s="42"/>
      <c r="C232" s="43"/>
      <c r="D232" s="228" t="s">
        <v>151</v>
      </c>
      <c r="E232" s="43"/>
      <c r="F232" s="229" t="s">
        <v>1685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151</v>
      </c>
      <c r="AU232" s="20" t="s">
        <v>86</v>
      </c>
    </row>
    <row r="233" s="2" customFormat="1" ht="16.5" customHeight="1">
      <c r="A233" s="41"/>
      <c r="B233" s="42"/>
      <c r="C233" s="271" t="s">
        <v>1046</v>
      </c>
      <c r="D233" s="271" t="s">
        <v>318</v>
      </c>
      <c r="E233" s="272" t="s">
        <v>1687</v>
      </c>
      <c r="F233" s="273" t="s">
        <v>1688</v>
      </c>
      <c r="G233" s="274" t="s">
        <v>818</v>
      </c>
      <c r="H233" s="275">
        <v>8</v>
      </c>
      <c r="I233" s="276"/>
      <c r="J233" s="277">
        <f>ROUND(I233*H233,2)</f>
        <v>0</v>
      </c>
      <c r="K233" s="273" t="s">
        <v>19</v>
      </c>
      <c r="L233" s="278"/>
      <c r="M233" s="279" t="s">
        <v>19</v>
      </c>
      <c r="N233" s="280" t="s">
        <v>49</v>
      </c>
      <c r="O233" s="87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1264</v>
      </c>
      <c r="AT233" s="226" t="s">
        <v>318</v>
      </c>
      <c r="AU233" s="226" t="s">
        <v>86</v>
      </c>
      <c r="AY233" s="20" t="s">
        <v>142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86</v>
      </c>
      <c r="BK233" s="227">
        <f>ROUND(I233*H233,2)</f>
        <v>0</v>
      </c>
      <c r="BL233" s="20" t="s">
        <v>627</v>
      </c>
      <c r="BM233" s="226" t="s">
        <v>1689</v>
      </c>
    </row>
    <row r="234" s="2" customFormat="1">
      <c r="A234" s="41"/>
      <c r="B234" s="42"/>
      <c r="C234" s="43"/>
      <c r="D234" s="228" t="s">
        <v>151</v>
      </c>
      <c r="E234" s="43"/>
      <c r="F234" s="229" t="s">
        <v>1688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151</v>
      </c>
      <c r="AU234" s="20" t="s">
        <v>86</v>
      </c>
    </row>
    <row r="235" s="2" customFormat="1" ht="16.5" customHeight="1">
      <c r="A235" s="41"/>
      <c r="B235" s="42"/>
      <c r="C235" s="215" t="s">
        <v>1050</v>
      </c>
      <c r="D235" s="215" t="s">
        <v>144</v>
      </c>
      <c r="E235" s="216" t="s">
        <v>1690</v>
      </c>
      <c r="F235" s="217" t="s">
        <v>1691</v>
      </c>
      <c r="G235" s="218" t="s">
        <v>818</v>
      </c>
      <c r="H235" s="219">
        <v>82</v>
      </c>
      <c r="I235" s="220"/>
      <c r="J235" s="221">
        <f>ROUND(I235*H235,2)</f>
        <v>0</v>
      </c>
      <c r="K235" s="217" t="s">
        <v>19</v>
      </c>
      <c r="L235" s="47"/>
      <c r="M235" s="222" t="s">
        <v>19</v>
      </c>
      <c r="N235" s="223" t="s">
        <v>49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627</v>
      </c>
      <c r="AT235" s="226" t="s">
        <v>144</v>
      </c>
      <c r="AU235" s="226" t="s">
        <v>86</v>
      </c>
      <c r="AY235" s="20" t="s">
        <v>142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86</v>
      </c>
      <c r="BK235" s="227">
        <f>ROUND(I235*H235,2)</f>
        <v>0</v>
      </c>
      <c r="BL235" s="20" t="s">
        <v>627</v>
      </c>
      <c r="BM235" s="226" t="s">
        <v>1692</v>
      </c>
    </row>
    <row r="236" s="2" customFormat="1">
      <c r="A236" s="41"/>
      <c r="B236" s="42"/>
      <c r="C236" s="43"/>
      <c r="D236" s="228" t="s">
        <v>151</v>
      </c>
      <c r="E236" s="43"/>
      <c r="F236" s="229" t="s">
        <v>1691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151</v>
      </c>
      <c r="AU236" s="20" t="s">
        <v>86</v>
      </c>
    </row>
    <row r="237" s="2" customFormat="1" ht="16.5" customHeight="1">
      <c r="A237" s="41"/>
      <c r="B237" s="42"/>
      <c r="C237" s="271" t="s">
        <v>1054</v>
      </c>
      <c r="D237" s="271" t="s">
        <v>318</v>
      </c>
      <c r="E237" s="272" t="s">
        <v>1693</v>
      </c>
      <c r="F237" s="273" t="s">
        <v>1694</v>
      </c>
      <c r="G237" s="274" t="s">
        <v>818</v>
      </c>
      <c r="H237" s="275">
        <v>82</v>
      </c>
      <c r="I237" s="276"/>
      <c r="J237" s="277">
        <f>ROUND(I237*H237,2)</f>
        <v>0</v>
      </c>
      <c r="K237" s="273" t="s">
        <v>19</v>
      </c>
      <c r="L237" s="278"/>
      <c r="M237" s="279" t="s">
        <v>19</v>
      </c>
      <c r="N237" s="280" t="s">
        <v>49</v>
      </c>
      <c r="O237" s="87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6" t="s">
        <v>1264</v>
      </c>
      <c r="AT237" s="226" t="s">
        <v>318</v>
      </c>
      <c r="AU237" s="226" t="s">
        <v>86</v>
      </c>
      <c r="AY237" s="20" t="s">
        <v>142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20" t="s">
        <v>86</v>
      </c>
      <c r="BK237" s="227">
        <f>ROUND(I237*H237,2)</f>
        <v>0</v>
      </c>
      <c r="BL237" s="20" t="s">
        <v>627</v>
      </c>
      <c r="BM237" s="226" t="s">
        <v>1695</v>
      </c>
    </row>
    <row r="238" s="2" customFormat="1">
      <c r="A238" s="41"/>
      <c r="B238" s="42"/>
      <c r="C238" s="43"/>
      <c r="D238" s="228" t="s">
        <v>151</v>
      </c>
      <c r="E238" s="43"/>
      <c r="F238" s="229" t="s">
        <v>1694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151</v>
      </c>
      <c r="AU238" s="20" t="s">
        <v>86</v>
      </c>
    </row>
    <row r="239" s="2" customFormat="1" ht="16.5" customHeight="1">
      <c r="A239" s="41"/>
      <c r="B239" s="42"/>
      <c r="C239" s="215" t="s">
        <v>1058</v>
      </c>
      <c r="D239" s="215" t="s">
        <v>144</v>
      </c>
      <c r="E239" s="216" t="s">
        <v>1696</v>
      </c>
      <c r="F239" s="217" t="s">
        <v>1697</v>
      </c>
      <c r="G239" s="218" t="s">
        <v>483</v>
      </c>
      <c r="H239" s="219">
        <v>10</v>
      </c>
      <c r="I239" s="220"/>
      <c r="J239" s="221">
        <f>ROUND(I239*H239,2)</f>
        <v>0</v>
      </c>
      <c r="K239" s="217" t="s">
        <v>19</v>
      </c>
      <c r="L239" s="47"/>
      <c r="M239" s="222" t="s">
        <v>19</v>
      </c>
      <c r="N239" s="223" t="s">
        <v>49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627</v>
      </c>
      <c r="AT239" s="226" t="s">
        <v>144</v>
      </c>
      <c r="AU239" s="226" t="s">
        <v>86</v>
      </c>
      <c r="AY239" s="20" t="s">
        <v>142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86</v>
      </c>
      <c r="BK239" s="227">
        <f>ROUND(I239*H239,2)</f>
        <v>0</v>
      </c>
      <c r="BL239" s="20" t="s">
        <v>627</v>
      </c>
      <c r="BM239" s="226" t="s">
        <v>1698</v>
      </c>
    </row>
    <row r="240" s="2" customFormat="1">
      <c r="A240" s="41"/>
      <c r="B240" s="42"/>
      <c r="C240" s="43"/>
      <c r="D240" s="228" t="s">
        <v>151</v>
      </c>
      <c r="E240" s="43"/>
      <c r="F240" s="229" t="s">
        <v>1697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151</v>
      </c>
      <c r="AU240" s="20" t="s">
        <v>86</v>
      </c>
    </row>
    <row r="241" s="2" customFormat="1" ht="16.5" customHeight="1">
      <c r="A241" s="41"/>
      <c r="B241" s="42"/>
      <c r="C241" s="271" t="s">
        <v>1064</v>
      </c>
      <c r="D241" s="271" t="s">
        <v>318</v>
      </c>
      <c r="E241" s="272" t="s">
        <v>1699</v>
      </c>
      <c r="F241" s="273" t="s">
        <v>1700</v>
      </c>
      <c r="G241" s="274" t="s">
        <v>483</v>
      </c>
      <c r="H241" s="275">
        <v>10</v>
      </c>
      <c r="I241" s="276"/>
      <c r="J241" s="277">
        <f>ROUND(I241*H241,2)</f>
        <v>0</v>
      </c>
      <c r="K241" s="273" t="s">
        <v>19</v>
      </c>
      <c r="L241" s="278"/>
      <c r="M241" s="279" t="s">
        <v>19</v>
      </c>
      <c r="N241" s="280" t="s">
        <v>49</v>
      </c>
      <c r="O241" s="87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1264</v>
      </c>
      <c r="AT241" s="226" t="s">
        <v>318</v>
      </c>
      <c r="AU241" s="226" t="s">
        <v>86</v>
      </c>
      <c r="AY241" s="20" t="s">
        <v>142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86</v>
      </c>
      <c r="BK241" s="227">
        <f>ROUND(I241*H241,2)</f>
        <v>0</v>
      </c>
      <c r="BL241" s="20" t="s">
        <v>627</v>
      </c>
      <c r="BM241" s="226" t="s">
        <v>1701</v>
      </c>
    </row>
    <row r="242" s="2" customFormat="1">
      <c r="A242" s="41"/>
      <c r="B242" s="42"/>
      <c r="C242" s="43"/>
      <c r="D242" s="228" t="s">
        <v>151</v>
      </c>
      <c r="E242" s="43"/>
      <c r="F242" s="229" t="s">
        <v>1700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151</v>
      </c>
      <c r="AU242" s="20" t="s">
        <v>86</v>
      </c>
    </row>
    <row r="243" s="2" customFormat="1" ht="16.5" customHeight="1">
      <c r="A243" s="41"/>
      <c r="B243" s="42"/>
      <c r="C243" s="215" t="s">
        <v>1066</v>
      </c>
      <c r="D243" s="215" t="s">
        <v>144</v>
      </c>
      <c r="E243" s="216" t="s">
        <v>1008</v>
      </c>
      <c r="F243" s="217" t="s">
        <v>1009</v>
      </c>
      <c r="G243" s="218" t="s">
        <v>818</v>
      </c>
      <c r="H243" s="219">
        <v>10</v>
      </c>
      <c r="I243" s="220"/>
      <c r="J243" s="221">
        <f>ROUND(I243*H243,2)</f>
        <v>0</v>
      </c>
      <c r="K243" s="217" t="s">
        <v>19</v>
      </c>
      <c r="L243" s="47"/>
      <c r="M243" s="222" t="s">
        <v>19</v>
      </c>
      <c r="N243" s="223" t="s">
        <v>49</v>
      </c>
      <c r="O243" s="87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627</v>
      </c>
      <c r="AT243" s="226" t="s">
        <v>144</v>
      </c>
      <c r="AU243" s="226" t="s">
        <v>86</v>
      </c>
      <c r="AY243" s="20" t="s">
        <v>142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86</v>
      </c>
      <c r="BK243" s="227">
        <f>ROUND(I243*H243,2)</f>
        <v>0</v>
      </c>
      <c r="BL243" s="20" t="s">
        <v>627</v>
      </c>
      <c r="BM243" s="226" t="s">
        <v>1702</v>
      </c>
    </row>
    <row r="244" s="2" customFormat="1">
      <c r="A244" s="41"/>
      <c r="B244" s="42"/>
      <c r="C244" s="43"/>
      <c r="D244" s="228" t="s">
        <v>151</v>
      </c>
      <c r="E244" s="43"/>
      <c r="F244" s="229" t="s">
        <v>1009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151</v>
      </c>
      <c r="AU244" s="20" t="s">
        <v>86</v>
      </c>
    </row>
    <row r="245" s="2" customFormat="1" ht="16.5" customHeight="1">
      <c r="A245" s="41"/>
      <c r="B245" s="42"/>
      <c r="C245" s="271" t="s">
        <v>1068</v>
      </c>
      <c r="D245" s="271" t="s">
        <v>318</v>
      </c>
      <c r="E245" s="272" t="s">
        <v>1703</v>
      </c>
      <c r="F245" s="273" t="s">
        <v>1013</v>
      </c>
      <c r="G245" s="274" t="s">
        <v>818</v>
      </c>
      <c r="H245" s="275">
        <v>10</v>
      </c>
      <c r="I245" s="276"/>
      <c r="J245" s="277">
        <f>ROUND(I245*H245,2)</f>
        <v>0</v>
      </c>
      <c r="K245" s="273" t="s">
        <v>19</v>
      </c>
      <c r="L245" s="278"/>
      <c r="M245" s="279" t="s">
        <v>19</v>
      </c>
      <c r="N245" s="280" t="s">
        <v>49</v>
      </c>
      <c r="O245" s="87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6" t="s">
        <v>1264</v>
      </c>
      <c r="AT245" s="226" t="s">
        <v>318</v>
      </c>
      <c r="AU245" s="226" t="s">
        <v>86</v>
      </c>
      <c r="AY245" s="20" t="s">
        <v>142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20" t="s">
        <v>86</v>
      </c>
      <c r="BK245" s="227">
        <f>ROUND(I245*H245,2)</f>
        <v>0</v>
      </c>
      <c r="BL245" s="20" t="s">
        <v>627</v>
      </c>
      <c r="BM245" s="226" t="s">
        <v>1704</v>
      </c>
    </row>
    <row r="246" s="2" customFormat="1">
      <c r="A246" s="41"/>
      <c r="B246" s="42"/>
      <c r="C246" s="43"/>
      <c r="D246" s="228" t="s">
        <v>151</v>
      </c>
      <c r="E246" s="43"/>
      <c r="F246" s="229" t="s">
        <v>1013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151</v>
      </c>
      <c r="AU246" s="20" t="s">
        <v>86</v>
      </c>
    </row>
    <row r="247" s="2" customFormat="1" ht="16.5" customHeight="1">
      <c r="A247" s="41"/>
      <c r="B247" s="42"/>
      <c r="C247" s="215" t="s">
        <v>1070</v>
      </c>
      <c r="D247" s="215" t="s">
        <v>144</v>
      </c>
      <c r="E247" s="216" t="s">
        <v>1705</v>
      </c>
      <c r="F247" s="217" t="s">
        <v>1706</v>
      </c>
      <c r="G247" s="218" t="s">
        <v>818</v>
      </c>
      <c r="H247" s="219">
        <v>10</v>
      </c>
      <c r="I247" s="220"/>
      <c r="J247" s="221">
        <f>ROUND(I247*H247,2)</f>
        <v>0</v>
      </c>
      <c r="K247" s="217" t="s">
        <v>19</v>
      </c>
      <c r="L247" s="47"/>
      <c r="M247" s="222" t="s">
        <v>19</v>
      </c>
      <c r="N247" s="223" t="s">
        <v>49</v>
      </c>
      <c r="O247" s="87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627</v>
      </c>
      <c r="AT247" s="226" t="s">
        <v>144</v>
      </c>
      <c r="AU247" s="226" t="s">
        <v>86</v>
      </c>
      <c r="AY247" s="20" t="s">
        <v>142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86</v>
      </c>
      <c r="BK247" s="227">
        <f>ROUND(I247*H247,2)</f>
        <v>0</v>
      </c>
      <c r="BL247" s="20" t="s">
        <v>627</v>
      </c>
      <c r="BM247" s="226" t="s">
        <v>1707</v>
      </c>
    </row>
    <row r="248" s="2" customFormat="1">
      <c r="A248" s="41"/>
      <c r="B248" s="42"/>
      <c r="C248" s="43"/>
      <c r="D248" s="228" t="s">
        <v>151</v>
      </c>
      <c r="E248" s="43"/>
      <c r="F248" s="229" t="s">
        <v>1706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151</v>
      </c>
      <c r="AU248" s="20" t="s">
        <v>86</v>
      </c>
    </row>
    <row r="249" s="2" customFormat="1" ht="16.5" customHeight="1">
      <c r="A249" s="41"/>
      <c r="B249" s="42"/>
      <c r="C249" s="271" t="s">
        <v>1072</v>
      </c>
      <c r="D249" s="271" t="s">
        <v>318</v>
      </c>
      <c r="E249" s="272" t="s">
        <v>1708</v>
      </c>
      <c r="F249" s="273" t="s">
        <v>1709</v>
      </c>
      <c r="G249" s="274" t="s">
        <v>818</v>
      </c>
      <c r="H249" s="275">
        <v>10</v>
      </c>
      <c r="I249" s="276"/>
      <c r="J249" s="277">
        <f>ROUND(I249*H249,2)</f>
        <v>0</v>
      </c>
      <c r="K249" s="273" t="s">
        <v>19</v>
      </c>
      <c r="L249" s="278"/>
      <c r="M249" s="279" t="s">
        <v>19</v>
      </c>
      <c r="N249" s="280" t="s">
        <v>49</v>
      </c>
      <c r="O249" s="87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1264</v>
      </c>
      <c r="AT249" s="226" t="s">
        <v>318</v>
      </c>
      <c r="AU249" s="226" t="s">
        <v>86</v>
      </c>
      <c r="AY249" s="20" t="s">
        <v>142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86</v>
      </c>
      <c r="BK249" s="227">
        <f>ROUND(I249*H249,2)</f>
        <v>0</v>
      </c>
      <c r="BL249" s="20" t="s">
        <v>627</v>
      </c>
      <c r="BM249" s="226" t="s">
        <v>1710</v>
      </c>
    </row>
    <row r="250" s="2" customFormat="1">
      <c r="A250" s="41"/>
      <c r="B250" s="42"/>
      <c r="C250" s="43"/>
      <c r="D250" s="228" t="s">
        <v>151</v>
      </c>
      <c r="E250" s="43"/>
      <c r="F250" s="229" t="s">
        <v>1709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151</v>
      </c>
      <c r="AU250" s="20" t="s">
        <v>86</v>
      </c>
    </row>
    <row r="251" s="2" customFormat="1" ht="21.75" customHeight="1">
      <c r="A251" s="41"/>
      <c r="B251" s="42"/>
      <c r="C251" s="215" t="s">
        <v>1076</v>
      </c>
      <c r="D251" s="215" t="s">
        <v>144</v>
      </c>
      <c r="E251" s="216" t="s">
        <v>1711</v>
      </c>
      <c r="F251" s="217" t="s">
        <v>1712</v>
      </c>
      <c r="G251" s="218" t="s">
        <v>483</v>
      </c>
      <c r="H251" s="219">
        <v>4</v>
      </c>
      <c r="I251" s="220"/>
      <c r="J251" s="221">
        <f>ROUND(I251*H251,2)</f>
        <v>0</v>
      </c>
      <c r="K251" s="217" t="s">
        <v>19</v>
      </c>
      <c r="L251" s="47"/>
      <c r="M251" s="222" t="s">
        <v>19</v>
      </c>
      <c r="N251" s="223" t="s">
        <v>49</v>
      </c>
      <c r="O251" s="87"/>
      <c r="P251" s="224">
        <f>O251*H251</f>
        <v>0</v>
      </c>
      <c r="Q251" s="224">
        <v>0</v>
      </c>
      <c r="R251" s="224">
        <f>Q251*H251</f>
        <v>0</v>
      </c>
      <c r="S251" s="224">
        <v>0</v>
      </c>
      <c r="T251" s="225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6" t="s">
        <v>627</v>
      </c>
      <c r="AT251" s="226" t="s">
        <v>144</v>
      </c>
      <c r="AU251" s="226" t="s">
        <v>86</v>
      </c>
      <c r="AY251" s="20" t="s">
        <v>142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20" t="s">
        <v>86</v>
      </c>
      <c r="BK251" s="227">
        <f>ROUND(I251*H251,2)</f>
        <v>0</v>
      </c>
      <c r="BL251" s="20" t="s">
        <v>627</v>
      </c>
      <c r="BM251" s="226" t="s">
        <v>1713</v>
      </c>
    </row>
    <row r="252" s="2" customFormat="1">
      <c r="A252" s="41"/>
      <c r="B252" s="42"/>
      <c r="C252" s="43"/>
      <c r="D252" s="228" t="s">
        <v>151</v>
      </c>
      <c r="E252" s="43"/>
      <c r="F252" s="229" t="s">
        <v>1712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151</v>
      </c>
      <c r="AU252" s="20" t="s">
        <v>86</v>
      </c>
    </row>
    <row r="253" s="2" customFormat="1" ht="16.5" customHeight="1">
      <c r="A253" s="41"/>
      <c r="B253" s="42"/>
      <c r="C253" s="271" t="s">
        <v>1080</v>
      </c>
      <c r="D253" s="271" t="s">
        <v>318</v>
      </c>
      <c r="E253" s="272" t="s">
        <v>1714</v>
      </c>
      <c r="F253" s="273" t="s">
        <v>1715</v>
      </c>
      <c r="G253" s="274" t="s">
        <v>483</v>
      </c>
      <c r="H253" s="275">
        <v>4</v>
      </c>
      <c r="I253" s="276"/>
      <c r="J253" s="277">
        <f>ROUND(I253*H253,2)</f>
        <v>0</v>
      </c>
      <c r="K253" s="273" t="s">
        <v>19</v>
      </c>
      <c r="L253" s="278"/>
      <c r="M253" s="279" t="s">
        <v>19</v>
      </c>
      <c r="N253" s="280" t="s">
        <v>49</v>
      </c>
      <c r="O253" s="87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6" t="s">
        <v>1264</v>
      </c>
      <c r="AT253" s="226" t="s">
        <v>318</v>
      </c>
      <c r="AU253" s="226" t="s">
        <v>86</v>
      </c>
      <c r="AY253" s="20" t="s">
        <v>142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20" t="s">
        <v>86</v>
      </c>
      <c r="BK253" s="227">
        <f>ROUND(I253*H253,2)</f>
        <v>0</v>
      </c>
      <c r="BL253" s="20" t="s">
        <v>627</v>
      </c>
      <c r="BM253" s="226" t="s">
        <v>1716</v>
      </c>
    </row>
    <row r="254" s="2" customFormat="1">
      <c r="A254" s="41"/>
      <c r="B254" s="42"/>
      <c r="C254" s="43"/>
      <c r="D254" s="228" t="s">
        <v>151</v>
      </c>
      <c r="E254" s="43"/>
      <c r="F254" s="229" t="s">
        <v>1715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151</v>
      </c>
      <c r="AU254" s="20" t="s">
        <v>86</v>
      </c>
    </row>
    <row r="255" s="2" customFormat="1" ht="16.5" customHeight="1">
      <c r="A255" s="41"/>
      <c r="B255" s="42"/>
      <c r="C255" s="215" t="s">
        <v>1084</v>
      </c>
      <c r="D255" s="215" t="s">
        <v>144</v>
      </c>
      <c r="E255" s="216" t="s">
        <v>1039</v>
      </c>
      <c r="F255" s="217" t="s">
        <v>1040</v>
      </c>
      <c r="G255" s="218" t="s">
        <v>818</v>
      </c>
      <c r="H255" s="219">
        <v>1</v>
      </c>
      <c r="I255" s="220"/>
      <c r="J255" s="221">
        <f>ROUND(I255*H255,2)</f>
        <v>0</v>
      </c>
      <c r="K255" s="217" t="s">
        <v>19</v>
      </c>
      <c r="L255" s="47"/>
      <c r="M255" s="222" t="s">
        <v>19</v>
      </c>
      <c r="N255" s="223" t="s">
        <v>49</v>
      </c>
      <c r="O255" s="87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6" t="s">
        <v>627</v>
      </c>
      <c r="AT255" s="226" t="s">
        <v>144</v>
      </c>
      <c r="AU255" s="226" t="s">
        <v>86</v>
      </c>
      <c r="AY255" s="20" t="s">
        <v>142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20" t="s">
        <v>86</v>
      </c>
      <c r="BK255" s="227">
        <f>ROUND(I255*H255,2)</f>
        <v>0</v>
      </c>
      <c r="BL255" s="20" t="s">
        <v>627</v>
      </c>
      <c r="BM255" s="226" t="s">
        <v>1717</v>
      </c>
    </row>
    <row r="256" s="2" customFormat="1">
      <c r="A256" s="41"/>
      <c r="B256" s="42"/>
      <c r="C256" s="43"/>
      <c r="D256" s="228" t="s">
        <v>151</v>
      </c>
      <c r="E256" s="43"/>
      <c r="F256" s="229" t="s">
        <v>1040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151</v>
      </c>
      <c r="AU256" s="20" t="s">
        <v>86</v>
      </c>
    </row>
    <row r="257" s="2" customFormat="1" ht="16.5" customHeight="1">
      <c r="A257" s="41"/>
      <c r="B257" s="42"/>
      <c r="C257" s="271" t="s">
        <v>1088</v>
      </c>
      <c r="D257" s="271" t="s">
        <v>318</v>
      </c>
      <c r="E257" s="272" t="s">
        <v>1665</v>
      </c>
      <c r="F257" s="273" t="s">
        <v>1044</v>
      </c>
      <c r="G257" s="274" t="s">
        <v>818</v>
      </c>
      <c r="H257" s="275">
        <v>1</v>
      </c>
      <c r="I257" s="276"/>
      <c r="J257" s="277">
        <f>ROUND(I257*H257,2)</f>
        <v>0</v>
      </c>
      <c r="K257" s="273" t="s">
        <v>19</v>
      </c>
      <c r="L257" s="278"/>
      <c r="M257" s="279" t="s">
        <v>19</v>
      </c>
      <c r="N257" s="280" t="s">
        <v>49</v>
      </c>
      <c r="O257" s="87"/>
      <c r="P257" s="224">
        <f>O257*H257</f>
        <v>0</v>
      </c>
      <c r="Q257" s="224">
        <v>0</v>
      </c>
      <c r="R257" s="224">
        <f>Q257*H257</f>
        <v>0</v>
      </c>
      <c r="S257" s="224">
        <v>0</v>
      </c>
      <c r="T257" s="225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6" t="s">
        <v>1264</v>
      </c>
      <c r="AT257" s="226" t="s">
        <v>318</v>
      </c>
      <c r="AU257" s="226" t="s">
        <v>86</v>
      </c>
      <c r="AY257" s="20" t="s">
        <v>142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20" t="s">
        <v>86</v>
      </c>
      <c r="BK257" s="227">
        <f>ROUND(I257*H257,2)</f>
        <v>0</v>
      </c>
      <c r="BL257" s="20" t="s">
        <v>627</v>
      </c>
      <c r="BM257" s="226" t="s">
        <v>1718</v>
      </c>
    </row>
    <row r="258" s="2" customFormat="1">
      <c r="A258" s="41"/>
      <c r="B258" s="42"/>
      <c r="C258" s="43"/>
      <c r="D258" s="228" t="s">
        <v>151</v>
      </c>
      <c r="E258" s="43"/>
      <c r="F258" s="229" t="s">
        <v>1044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151</v>
      </c>
      <c r="AU258" s="20" t="s">
        <v>86</v>
      </c>
    </row>
    <row r="259" s="2" customFormat="1" ht="16.5" customHeight="1">
      <c r="A259" s="41"/>
      <c r="B259" s="42"/>
      <c r="C259" s="215" t="s">
        <v>1092</v>
      </c>
      <c r="D259" s="215" t="s">
        <v>144</v>
      </c>
      <c r="E259" s="216" t="s">
        <v>1047</v>
      </c>
      <c r="F259" s="217" t="s">
        <v>1048</v>
      </c>
      <c r="G259" s="218" t="s">
        <v>818</v>
      </c>
      <c r="H259" s="219">
        <v>1</v>
      </c>
      <c r="I259" s="220"/>
      <c r="J259" s="221">
        <f>ROUND(I259*H259,2)</f>
        <v>0</v>
      </c>
      <c r="K259" s="217" t="s">
        <v>19</v>
      </c>
      <c r="L259" s="47"/>
      <c r="M259" s="222" t="s">
        <v>19</v>
      </c>
      <c r="N259" s="223" t="s">
        <v>49</v>
      </c>
      <c r="O259" s="87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627</v>
      </c>
      <c r="AT259" s="226" t="s">
        <v>144</v>
      </c>
      <c r="AU259" s="226" t="s">
        <v>86</v>
      </c>
      <c r="AY259" s="20" t="s">
        <v>142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86</v>
      </c>
      <c r="BK259" s="227">
        <f>ROUND(I259*H259,2)</f>
        <v>0</v>
      </c>
      <c r="BL259" s="20" t="s">
        <v>627</v>
      </c>
      <c r="BM259" s="226" t="s">
        <v>1719</v>
      </c>
    </row>
    <row r="260" s="2" customFormat="1">
      <c r="A260" s="41"/>
      <c r="B260" s="42"/>
      <c r="C260" s="43"/>
      <c r="D260" s="228" t="s">
        <v>151</v>
      </c>
      <c r="E260" s="43"/>
      <c r="F260" s="229" t="s">
        <v>1048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151</v>
      </c>
      <c r="AU260" s="20" t="s">
        <v>86</v>
      </c>
    </row>
    <row r="261" s="2" customFormat="1" ht="16.5" customHeight="1">
      <c r="A261" s="41"/>
      <c r="B261" s="42"/>
      <c r="C261" s="271" t="s">
        <v>1096</v>
      </c>
      <c r="D261" s="271" t="s">
        <v>318</v>
      </c>
      <c r="E261" s="272" t="s">
        <v>1051</v>
      </c>
      <c r="F261" s="273" t="s">
        <v>1052</v>
      </c>
      <c r="G261" s="274" t="s">
        <v>818</v>
      </c>
      <c r="H261" s="275">
        <v>1</v>
      </c>
      <c r="I261" s="276"/>
      <c r="J261" s="277">
        <f>ROUND(I261*H261,2)</f>
        <v>0</v>
      </c>
      <c r="K261" s="273" t="s">
        <v>19</v>
      </c>
      <c r="L261" s="278"/>
      <c r="M261" s="279" t="s">
        <v>19</v>
      </c>
      <c r="N261" s="280" t="s">
        <v>49</v>
      </c>
      <c r="O261" s="87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26" t="s">
        <v>1264</v>
      </c>
      <c r="AT261" s="226" t="s">
        <v>318</v>
      </c>
      <c r="AU261" s="226" t="s">
        <v>86</v>
      </c>
      <c r="AY261" s="20" t="s">
        <v>142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20" t="s">
        <v>86</v>
      </c>
      <c r="BK261" s="227">
        <f>ROUND(I261*H261,2)</f>
        <v>0</v>
      </c>
      <c r="BL261" s="20" t="s">
        <v>627</v>
      </c>
      <c r="BM261" s="226" t="s">
        <v>1720</v>
      </c>
    </row>
    <row r="262" s="2" customFormat="1">
      <c r="A262" s="41"/>
      <c r="B262" s="42"/>
      <c r="C262" s="43"/>
      <c r="D262" s="228" t="s">
        <v>151</v>
      </c>
      <c r="E262" s="43"/>
      <c r="F262" s="229" t="s">
        <v>1052</v>
      </c>
      <c r="G262" s="43"/>
      <c r="H262" s="43"/>
      <c r="I262" s="230"/>
      <c r="J262" s="43"/>
      <c r="K262" s="43"/>
      <c r="L262" s="47"/>
      <c r="M262" s="231"/>
      <c r="N262" s="232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151</v>
      </c>
      <c r="AU262" s="20" t="s">
        <v>86</v>
      </c>
    </row>
    <row r="263" s="2" customFormat="1" ht="16.5" customHeight="1">
      <c r="A263" s="41"/>
      <c r="B263" s="42"/>
      <c r="C263" s="215" t="s">
        <v>1100</v>
      </c>
      <c r="D263" s="215" t="s">
        <v>144</v>
      </c>
      <c r="E263" s="216" t="s">
        <v>1055</v>
      </c>
      <c r="F263" s="217" t="s">
        <v>1056</v>
      </c>
      <c r="G263" s="218" t="s">
        <v>818</v>
      </c>
      <c r="H263" s="219">
        <v>1</v>
      </c>
      <c r="I263" s="220"/>
      <c r="J263" s="221">
        <f>ROUND(I263*H263,2)</f>
        <v>0</v>
      </c>
      <c r="K263" s="217" t="s">
        <v>19</v>
      </c>
      <c r="L263" s="47"/>
      <c r="M263" s="222" t="s">
        <v>19</v>
      </c>
      <c r="N263" s="223" t="s">
        <v>49</v>
      </c>
      <c r="O263" s="87"/>
      <c r="P263" s="224">
        <f>O263*H263</f>
        <v>0</v>
      </c>
      <c r="Q263" s="224">
        <v>0</v>
      </c>
      <c r="R263" s="224">
        <f>Q263*H263</f>
        <v>0</v>
      </c>
      <c r="S263" s="224">
        <v>0</v>
      </c>
      <c r="T263" s="225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6" t="s">
        <v>627</v>
      </c>
      <c r="AT263" s="226" t="s">
        <v>144</v>
      </c>
      <c r="AU263" s="226" t="s">
        <v>86</v>
      </c>
      <c r="AY263" s="20" t="s">
        <v>142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20" t="s">
        <v>86</v>
      </c>
      <c r="BK263" s="227">
        <f>ROUND(I263*H263,2)</f>
        <v>0</v>
      </c>
      <c r="BL263" s="20" t="s">
        <v>627</v>
      </c>
      <c r="BM263" s="226" t="s">
        <v>1721</v>
      </c>
    </row>
    <row r="264" s="2" customFormat="1">
      <c r="A264" s="41"/>
      <c r="B264" s="42"/>
      <c r="C264" s="43"/>
      <c r="D264" s="228" t="s">
        <v>151</v>
      </c>
      <c r="E264" s="43"/>
      <c r="F264" s="229" t="s">
        <v>1056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151</v>
      </c>
      <c r="AU264" s="20" t="s">
        <v>86</v>
      </c>
    </row>
    <row r="265" s="2" customFormat="1" ht="16.5" customHeight="1">
      <c r="A265" s="41"/>
      <c r="B265" s="42"/>
      <c r="C265" s="271" t="s">
        <v>1104</v>
      </c>
      <c r="D265" s="271" t="s">
        <v>318</v>
      </c>
      <c r="E265" s="272" t="s">
        <v>1670</v>
      </c>
      <c r="F265" s="273" t="s">
        <v>1060</v>
      </c>
      <c r="G265" s="274" t="s">
        <v>818</v>
      </c>
      <c r="H265" s="275">
        <v>1</v>
      </c>
      <c r="I265" s="276"/>
      <c r="J265" s="277">
        <f>ROUND(I265*H265,2)</f>
        <v>0</v>
      </c>
      <c r="K265" s="273" t="s">
        <v>19</v>
      </c>
      <c r="L265" s="278"/>
      <c r="M265" s="279" t="s">
        <v>19</v>
      </c>
      <c r="N265" s="280" t="s">
        <v>49</v>
      </c>
      <c r="O265" s="87"/>
      <c r="P265" s="224">
        <f>O265*H265</f>
        <v>0</v>
      </c>
      <c r="Q265" s="224">
        <v>0</v>
      </c>
      <c r="R265" s="224">
        <f>Q265*H265</f>
        <v>0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1264</v>
      </c>
      <c r="AT265" s="226" t="s">
        <v>318</v>
      </c>
      <c r="AU265" s="226" t="s">
        <v>86</v>
      </c>
      <c r="AY265" s="20" t="s">
        <v>142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86</v>
      </c>
      <c r="BK265" s="227">
        <f>ROUND(I265*H265,2)</f>
        <v>0</v>
      </c>
      <c r="BL265" s="20" t="s">
        <v>627</v>
      </c>
      <c r="BM265" s="226" t="s">
        <v>1722</v>
      </c>
    </row>
    <row r="266" s="2" customFormat="1">
      <c r="A266" s="41"/>
      <c r="B266" s="42"/>
      <c r="C266" s="43"/>
      <c r="D266" s="228" t="s">
        <v>151</v>
      </c>
      <c r="E266" s="43"/>
      <c r="F266" s="229" t="s">
        <v>1060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151</v>
      </c>
      <c r="AU266" s="20" t="s">
        <v>86</v>
      </c>
    </row>
    <row r="267" s="12" customFormat="1" ht="25.92" customHeight="1">
      <c r="A267" s="12"/>
      <c r="B267" s="199"/>
      <c r="C267" s="200"/>
      <c r="D267" s="201" t="s">
        <v>77</v>
      </c>
      <c r="E267" s="202" t="s">
        <v>1062</v>
      </c>
      <c r="F267" s="202" t="s">
        <v>1121</v>
      </c>
      <c r="G267" s="200"/>
      <c r="H267" s="200"/>
      <c r="I267" s="203"/>
      <c r="J267" s="204">
        <f>BK267</f>
        <v>0</v>
      </c>
      <c r="K267" s="200"/>
      <c r="L267" s="205"/>
      <c r="M267" s="206"/>
      <c r="N267" s="207"/>
      <c r="O267" s="207"/>
      <c r="P267" s="208">
        <f>SUM(P268:P281)</f>
        <v>0</v>
      </c>
      <c r="Q267" s="207"/>
      <c r="R267" s="208">
        <f>SUM(R268:R281)</f>
        <v>0</v>
      </c>
      <c r="S267" s="207"/>
      <c r="T267" s="209">
        <f>SUM(T268:T281)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10" t="s">
        <v>86</v>
      </c>
      <c r="AT267" s="211" t="s">
        <v>77</v>
      </c>
      <c r="AU267" s="211" t="s">
        <v>78</v>
      </c>
      <c r="AY267" s="210" t="s">
        <v>142</v>
      </c>
      <c r="BK267" s="212">
        <f>SUM(BK268:BK281)</f>
        <v>0</v>
      </c>
    </row>
    <row r="268" s="2" customFormat="1" ht="16.5" customHeight="1">
      <c r="A268" s="41"/>
      <c r="B268" s="42"/>
      <c r="C268" s="271" t="s">
        <v>1106</v>
      </c>
      <c r="D268" s="271" t="s">
        <v>318</v>
      </c>
      <c r="E268" s="272" t="s">
        <v>1123</v>
      </c>
      <c r="F268" s="273" t="s">
        <v>1124</v>
      </c>
      <c r="G268" s="274" t="s">
        <v>818</v>
      </c>
      <c r="H268" s="275">
        <v>1</v>
      </c>
      <c r="I268" s="276"/>
      <c r="J268" s="277">
        <f>ROUND(I268*H268,2)</f>
        <v>0</v>
      </c>
      <c r="K268" s="273" t="s">
        <v>19</v>
      </c>
      <c r="L268" s="278"/>
      <c r="M268" s="279" t="s">
        <v>19</v>
      </c>
      <c r="N268" s="280" t="s">
        <v>49</v>
      </c>
      <c r="O268" s="87"/>
      <c r="P268" s="224">
        <f>O268*H268</f>
        <v>0</v>
      </c>
      <c r="Q268" s="224">
        <v>0</v>
      </c>
      <c r="R268" s="224">
        <f>Q268*H268</f>
        <v>0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1723</v>
      </c>
      <c r="AT268" s="226" t="s">
        <v>318</v>
      </c>
      <c r="AU268" s="226" t="s">
        <v>86</v>
      </c>
      <c r="AY268" s="20" t="s">
        <v>142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86</v>
      </c>
      <c r="BK268" s="227">
        <f>ROUND(I268*H268,2)</f>
        <v>0</v>
      </c>
      <c r="BL268" s="20" t="s">
        <v>1723</v>
      </c>
      <c r="BM268" s="226" t="s">
        <v>1724</v>
      </c>
    </row>
    <row r="269" s="2" customFormat="1">
      <c r="A269" s="41"/>
      <c r="B269" s="42"/>
      <c r="C269" s="43"/>
      <c r="D269" s="228" t="s">
        <v>151</v>
      </c>
      <c r="E269" s="43"/>
      <c r="F269" s="229" t="s">
        <v>1124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151</v>
      </c>
      <c r="AU269" s="20" t="s">
        <v>86</v>
      </c>
    </row>
    <row r="270" s="2" customFormat="1" ht="16.5" customHeight="1">
      <c r="A270" s="41"/>
      <c r="B270" s="42"/>
      <c r="C270" s="215" t="s">
        <v>1108</v>
      </c>
      <c r="D270" s="215" t="s">
        <v>144</v>
      </c>
      <c r="E270" s="216" t="s">
        <v>1127</v>
      </c>
      <c r="F270" s="217" t="s">
        <v>1128</v>
      </c>
      <c r="G270" s="218" t="s">
        <v>818</v>
      </c>
      <c r="H270" s="219">
        <v>1</v>
      </c>
      <c r="I270" s="220"/>
      <c r="J270" s="221">
        <f>ROUND(I270*H270,2)</f>
        <v>0</v>
      </c>
      <c r="K270" s="217" t="s">
        <v>19</v>
      </c>
      <c r="L270" s="47"/>
      <c r="M270" s="222" t="s">
        <v>19</v>
      </c>
      <c r="N270" s="223" t="s">
        <v>49</v>
      </c>
      <c r="O270" s="87"/>
      <c r="P270" s="224">
        <f>O270*H270</f>
        <v>0</v>
      </c>
      <c r="Q270" s="224">
        <v>0</v>
      </c>
      <c r="R270" s="224">
        <f>Q270*H270</f>
        <v>0</v>
      </c>
      <c r="S270" s="224">
        <v>0</v>
      </c>
      <c r="T270" s="225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26" t="s">
        <v>1723</v>
      </c>
      <c r="AT270" s="226" t="s">
        <v>144</v>
      </c>
      <c r="AU270" s="226" t="s">
        <v>86</v>
      </c>
      <c r="AY270" s="20" t="s">
        <v>142</v>
      </c>
      <c r="BE270" s="227">
        <f>IF(N270="základní",J270,0)</f>
        <v>0</v>
      </c>
      <c r="BF270" s="227">
        <f>IF(N270="snížená",J270,0)</f>
        <v>0</v>
      </c>
      <c r="BG270" s="227">
        <f>IF(N270="zákl. přenesená",J270,0)</f>
        <v>0</v>
      </c>
      <c r="BH270" s="227">
        <f>IF(N270="sníž. přenesená",J270,0)</f>
        <v>0</v>
      </c>
      <c r="BI270" s="227">
        <f>IF(N270="nulová",J270,0)</f>
        <v>0</v>
      </c>
      <c r="BJ270" s="20" t="s">
        <v>86</v>
      </c>
      <c r="BK270" s="227">
        <f>ROUND(I270*H270,2)</f>
        <v>0</v>
      </c>
      <c r="BL270" s="20" t="s">
        <v>1723</v>
      </c>
      <c r="BM270" s="226" t="s">
        <v>1725</v>
      </c>
    </row>
    <row r="271" s="2" customFormat="1">
      <c r="A271" s="41"/>
      <c r="B271" s="42"/>
      <c r="C271" s="43"/>
      <c r="D271" s="228" t="s">
        <v>151</v>
      </c>
      <c r="E271" s="43"/>
      <c r="F271" s="229" t="s">
        <v>1128</v>
      </c>
      <c r="G271" s="43"/>
      <c r="H271" s="43"/>
      <c r="I271" s="230"/>
      <c r="J271" s="43"/>
      <c r="K271" s="43"/>
      <c r="L271" s="47"/>
      <c r="M271" s="231"/>
      <c r="N271" s="232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0" t="s">
        <v>151</v>
      </c>
      <c r="AU271" s="20" t="s">
        <v>86</v>
      </c>
    </row>
    <row r="272" s="2" customFormat="1" ht="16.5" customHeight="1">
      <c r="A272" s="41"/>
      <c r="B272" s="42"/>
      <c r="C272" s="215" t="s">
        <v>1110</v>
      </c>
      <c r="D272" s="215" t="s">
        <v>144</v>
      </c>
      <c r="E272" s="216" t="s">
        <v>1131</v>
      </c>
      <c r="F272" s="217" t="s">
        <v>1132</v>
      </c>
      <c r="G272" s="218" t="s">
        <v>818</v>
      </c>
      <c r="H272" s="219">
        <v>1</v>
      </c>
      <c r="I272" s="220"/>
      <c r="J272" s="221">
        <f>ROUND(I272*H272,2)</f>
        <v>0</v>
      </c>
      <c r="K272" s="217" t="s">
        <v>19</v>
      </c>
      <c r="L272" s="47"/>
      <c r="M272" s="222" t="s">
        <v>19</v>
      </c>
      <c r="N272" s="223" t="s">
        <v>49</v>
      </c>
      <c r="O272" s="87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1723</v>
      </c>
      <c r="AT272" s="226" t="s">
        <v>144</v>
      </c>
      <c r="AU272" s="226" t="s">
        <v>86</v>
      </c>
      <c r="AY272" s="20" t="s">
        <v>142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86</v>
      </c>
      <c r="BK272" s="227">
        <f>ROUND(I272*H272,2)</f>
        <v>0</v>
      </c>
      <c r="BL272" s="20" t="s">
        <v>1723</v>
      </c>
      <c r="BM272" s="226" t="s">
        <v>1726</v>
      </c>
    </row>
    <row r="273" s="2" customFormat="1">
      <c r="A273" s="41"/>
      <c r="B273" s="42"/>
      <c r="C273" s="43"/>
      <c r="D273" s="228" t="s">
        <v>151</v>
      </c>
      <c r="E273" s="43"/>
      <c r="F273" s="229" t="s">
        <v>1132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151</v>
      </c>
      <c r="AU273" s="20" t="s">
        <v>86</v>
      </c>
    </row>
    <row r="274" s="2" customFormat="1" ht="16.5" customHeight="1">
      <c r="A274" s="41"/>
      <c r="B274" s="42"/>
      <c r="C274" s="215" t="s">
        <v>1112</v>
      </c>
      <c r="D274" s="215" t="s">
        <v>144</v>
      </c>
      <c r="E274" s="216" t="s">
        <v>1135</v>
      </c>
      <c r="F274" s="217" t="s">
        <v>489</v>
      </c>
      <c r="G274" s="218" t="s">
        <v>818</v>
      </c>
      <c r="H274" s="219">
        <v>1</v>
      </c>
      <c r="I274" s="220"/>
      <c r="J274" s="221">
        <f>ROUND(I274*H274,2)</f>
        <v>0</v>
      </c>
      <c r="K274" s="217" t="s">
        <v>19</v>
      </c>
      <c r="L274" s="47"/>
      <c r="M274" s="222" t="s">
        <v>19</v>
      </c>
      <c r="N274" s="223" t="s">
        <v>49</v>
      </c>
      <c r="O274" s="87"/>
      <c r="P274" s="224">
        <f>O274*H274</f>
        <v>0</v>
      </c>
      <c r="Q274" s="224">
        <v>0</v>
      </c>
      <c r="R274" s="224">
        <f>Q274*H274</f>
        <v>0</v>
      </c>
      <c r="S274" s="224">
        <v>0</v>
      </c>
      <c r="T274" s="225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6" t="s">
        <v>1723</v>
      </c>
      <c r="AT274" s="226" t="s">
        <v>144</v>
      </c>
      <c r="AU274" s="226" t="s">
        <v>86</v>
      </c>
      <c r="AY274" s="20" t="s">
        <v>142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20" t="s">
        <v>86</v>
      </c>
      <c r="BK274" s="227">
        <f>ROUND(I274*H274,2)</f>
        <v>0</v>
      </c>
      <c r="BL274" s="20" t="s">
        <v>1723</v>
      </c>
      <c r="BM274" s="226" t="s">
        <v>1727</v>
      </c>
    </row>
    <row r="275" s="2" customFormat="1">
      <c r="A275" s="41"/>
      <c r="B275" s="42"/>
      <c r="C275" s="43"/>
      <c r="D275" s="228" t="s">
        <v>151</v>
      </c>
      <c r="E275" s="43"/>
      <c r="F275" s="229" t="s">
        <v>489</v>
      </c>
      <c r="G275" s="43"/>
      <c r="H275" s="43"/>
      <c r="I275" s="230"/>
      <c r="J275" s="43"/>
      <c r="K275" s="43"/>
      <c r="L275" s="47"/>
      <c r="M275" s="231"/>
      <c r="N275" s="232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151</v>
      </c>
      <c r="AU275" s="20" t="s">
        <v>86</v>
      </c>
    </row>
    <row r="276" s="2" customFormat="1" ht="16.5" customHeight="1">
      <c r="A276" s="41"/>
      <c r="B276" s="42"/>
      <c r="C276" s="215" t="s">
        <v>1114</v>
      </c>
      <c r="D276" s="215" t="s">
        <v>144</v>
      </c>
      <c r="E276" s="216" t="s">
        <v>1138</v>
      </c>
      <c r="F276" s="217" t="s">
        <v>1139</v>
      </c>
      <c r="G276" s="218" t="s">
        <v>818</v>
      </c>
      <c r="H276" s="219">
        <v>1</v>
      </c>
      <c r="I276" s="220"/>
      <c r="J276" s="221">
        <f>ROUND(I276*H276,2)</f>
        <v>0</v>
      </c>
      <c r="K276" s="217" t="s">
        <v>19</v>
      </c>
      <c r="L276" s="47"/>
      <c r="M276" s="222" t="s">
        <v>19</v>
      </c>
      <c r="N276" s="223" t="s">
        <v>49</v>
      </c>
      <c r="O276" s="87"/>
      <c r="P276" s="224">
        <f>O276*H276</f>
        <v>0</v>
      </c>
      <c r="Q276" s="224">
        <v>0</v>
      </c>
      <c r="R276" s="224">
        <f>Q276*H276</f>
        <v>0</v>
      </c>
      <c r="S276" s="224">
        <v>0</v>
      </c>
      <c r="T276" s="225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6" t="s">
        <v>1723</v>
      </c>
      <c r="AT276" s="226" t="s">
        <v>144</v>
      </c>
      <c r="AU276" s="226" t="s">
        <v>86</v>
      </c>
      <c r="AY276" s="20" t="s">
        <v>142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20" t="s">
        <v>86</v>
      </c>
      <c r="BK276" s="227">
        <f>ROUND(I276*H276,2)</f>
        <v>0</v>
      </c>
      <c r="BL276" s="20" t="s">
        <v>1723</v>
      </c>
      <c r="BM276" s="226" t="s">
        <v>1728</v>
      </c>
    </row>
    <row r="277" s="2" customFormat="1">
      <c r="A277" s="41"/>
      <c r="B277" s="42"/>
      <c r="C277" s="43"/>
      <c r="D277" s="228" t="s">
        <v>151</v>
      </c>
      <c r="E277" s="43"/>
      <c r="F277" s="229" t="s">
        <v>1139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151</v>
      </c>
      <c r="AU277" s="20" t="s">
        <v>86</v>
      </c>
    </row>
    <row r="278" s="2" customFormat="1" ht="16.5" customHeight="1">
      <c r="A278" s="41"/>
      <c r="B278" s="42"/>
      <c r="C278" s="215" t="s">
        <v>1116</v>
      </c>
      <c r="D278" s="215" t="s">
        <v>144</v>
      </c>
      <c r="E278" s="216" t="s">
        <v>1729</v>
      </c>
      <c r="F278" s="217" t="s">
        <v>1143</v>
      </c>
      <c r="G278" s="218" t="s">
        <v>818</v>
      </c>
      <c r="H278" s="219">
        <v>1</v>
      </c>
      <c r="I278" s="220"/>
      <c r="J278" s="221">
        <f>ROUND(I278*H278,2)</f>
        <v>0</v>
      </c>
      <c r="K278" s="217" t="s">
        <v>19</v>
      </c>
      <c r="L278" s="47"/>
      <c r="M278" s="222" t="s">
        <v>19</v>
      </c>
      <c r="N278" s="223" t="s">
        <v>49</v>
      </c>
      <c r="O278" s="87"/>
      <c r="P278" s="224">
        <f>O278*H278</f>
        <v>0</v>
      </c>
      <c r="Q278" s="224">
        <v>0</v>
      </c>
      <c r="R278" s="224">
        <f>Q278*H278</f>
        <v>0</v>
      </c>
      <c r="S278" s="224">
        <v>0</v>
      </c>
      <c r="T278" s="225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6" t="s">
        <v>1723</v>
      </c>
      <c r="AT278" s="226" t="s">
        <v>144</v>
      </c>
      <c r="AU278" s="226" t="s">
        <v>86</v>
      </c>
      <c r="AY278" s="20" t="s">
        <v>142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20" t="s">
        <v>86</v>
      </c>
      <c r="BK278" s="227">
        <f>ROUND(I278*H278,2)</f>
        <v>0</v>
      </c>
      <c r="BL278" s="20" t="s">
        <v>1723</v>
      </c>
      <c r="BM278" s="226" t="s">
        <v>1730</v>
      </c>
    </row>
    <row r="279" s="2" customFormat="1">
      <c r="A279" s="41"/>
      <c r="B279" s="42"/>
      <c r="C279" s="43"/>
      <c r="D279" s="228" t="s">
        <v>151</v>
      </c>
      <c r="E279" s="43"/>
      <c r="F279" s="229" t="s">
        <v>1143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151</v>
      </c>
      <c r="AU279" s="20" t="s">
        <v>86</v>
      </c>
    </row>
    <row r="280" s="2" customFormat="1" ht="16.5" customHeight="1">
      <c r="A280" s="41"/>
      <c r="B280" s="42"/>
      <c r="C280" s="215" t="s">
        <v>1118</v>
      </c>
      <c r="D280" s="215" t="s">
        <v>144</v>
      </c>
      <c r="E280" s="216" t="s">
        <v>1731</v>
      </c>
      <c r="F280" s="217" t="s">
        <v>1147</v>
      </c>
      <c r="G280" s="218" t="s">
        <v>818</v>
      </c>
      <c r="H280" s="219">
        <v>1</v>
      </c>
      <c r="I280" s="220"/>
      <c r="J280" s="221">
        <f>ROUND(I280*H280,2)</f>
        <v>0</v>
      </c>
      <c r="K280" s="217" t="s">
        <v>19</v>
      </c>
      <c r="L280" s="47"/>
      <c r="M280" s="222" t="s">
        <v>19</v>
      </c>
      <c r="N280" s="223" t="s">
        <v>49</v>
      </c>
      <c r="O280" s="87"/>
      <c r="P280" s="224">
        <f>O280*H280</f>
        <v>0</v>
      </c>
      <c r="Q280" s="224">
        <v>0</v>
      </c>
      <c r="R280" s="224">
        <f>Q280*H280</f>
        <v>0</v>
      </c>
      <c r="S280" s="224">
        <v>0</v>
      </c>
      <c r="T280" s="225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226" t="s">
        <v>1723</v>
      </c>
      <c r="AT280" s="226" t="s">
        <v>144</v>
      </c>
      <c r="AU280" s="226" t="s">
        <v>86</v>
      </c>
      <c r="AY280" s="20" t="s">
        <v>142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20" t="s">
        <v>86</v>
      </c>
      <c r="BK280" s="227">
        <f>ROUND(I280*H280,2)</f>
        <v>0</v>
      </c>
      <c r="BL280" s="20" t="s">
        <v>1723</v>
      </c>
      <c r="BM280" s="226" t="s">
        <v>1732</v>
      </c>
    </row>
    <row r="281" s="2" customFormat="1">
      <c r="A281" s="41"/>
      <c r="B281" s="42"/>
      <c r="C281" s="43"/>
      <c r="D281" s="228" t="s">
        <v>151</v>
      </c>
      <c r="E281" s="43"/>
      <c r="F281" s="229" t="s">
        <v>1147</v>
      </c>
      <c r="G281" s="43"/>
      <c r="H281" s="43"/>
      <c r="I281" s="230"/>
      <c r="J281" s="43"/>
      <c r="K281" s="43"/>
      <c r="L281" s="47"/>
      <c r="M281" s="282"/>
      <c r="N281" s="283"/>
      <c r="O281" s="284"/>
      <c r="P281" s="284"/>
      <c r="Q281" s="284"/>
      <c r="R281" s="284"/>
      <c r="S281" s="284"/>
      <c r="T281" s="285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151</v>
      </c>
      <c r="AU281" s="20" t="s">
        <v>86</v>
      </c>
    </row>
    <row r="282" s="2" customFormat="1" ht="6.96" customHeight="1">
      <c r="A282" s="41"/>
      <c r="B282" s="62"/>
      <c r="C282" s="63"/>
      <c r="D282" s="63"/>
      <c r="E282" s="63"/>
      <c r="F282" s="63"/>
      <c r="G282" s="63"/>
      <c r="H282" s="63"/>
      <c r="I282" s="63"/>
      <c r="J282" s="63"/>
      <c r="K282" s="63"/>
      <c r="L282" s="47"/>
      <c r="M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</row>
  </sheetData>
  <sheetProtection sheet="1" autoFilter="0" formatColumns="0" formatRows="0" objects="1" scenarios="1" spinCount="100000" saltValue="3dcst6ALHkDWStwyxgujx8ALPSjJblV39m5dMYao1aDJW6LnBTw5IJjtUUEGz0UrriLuieWJUX53v6p+8O9Irw==" hashValue="zfF39KXZEouQbH9tjXuD4ctLZYFRPqvqwiukdUdcusy76BLdXrC4Zo2SoEDcHu/hKuvYn557eGnkHDn5iqwLmQ==" algorithmName="SHA-512" password="CC35"/>
  <autoFilter ref="C84:K281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88</v>
      </c>
    </row>
    <row r="4" s="1" customFormat="1" ht="24.96" customHeight="1">
      <c r="B4" s="23"/>
      <c r="D4" s="143" t="s">
        <v>113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BENÁTKY NAD JIZEROU ČOV – KALOVÉ HOSPODÁŘSTVÍ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114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1733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18. 11. 2025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39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40</v>
      </c>
      <c r="F24" s="41"/>
      <c r="G24" s="41"/>
      <c r="H24" s="41"/>
      <c r="I24" s="145" t="s">
        <v>29</v>
      </c>
      <c r="J24" s="136" t="s">
        <v>41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42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47.25" customHeight="1">
      <c r="A27" s="150"/>
      <c r="B27" s="151"/>
      <c r="C27" s="150"/>
      <c r="D27" s="150"/>
      <c r="E27" s="152" t="s">
        <v>43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44</v>
      </c>
      <c r="E30" s="41"/>
      <c r="F30" s="41"/>
      <c r="G30" s="41"/>
      <c r="H30" s="41"/>
      <c r="I30" s="41"/>
      <c r="J30" s="156">
        <f>ROUND(J80,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46</v>
      </c>
      <c r="G32" s="41"/>
      <c r="H32" s="41"/>
      <c r="I32" s="157" t="s">
        <v>45</v>
      </c>
      <c r="J32" s="157" t="s">
        <v>47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48</v>
      </c>
      <c r="E33" s="145" t="s">
        <v>49</v>
      </c>
      <c r="F33" s="159">
        <f>ROUND((SUM(BE80:BE105)),  2)</f>
        <v>0</v>
      </c>
      <c r="G33" s="41"/>
      <c r="H33" s="41"/>
      <c r="I33" s="160">
        <v>0.20999999999999999</v>
      </c>
      <c r="J33" s="159">
        <f>ROUND(((SUM(BE80:BE105))*I33),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50</v>
      </c>
      <c r="F34" s="159">
        <f>ROUND((SUM(BF80:BF105)),  2)</f>
        <v>0</v>
      </c>
      <c r="G34" s="41"/>
      <c r="H34" s="41"/>
      <c r="I34" s="160">
        <v>0.12</v>
      </c>
      <c r="J34" s="159">
        <f>ROUND(((SUM(BF80:BF105))*I34),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51</v>
      </c>
      <c r="F35" s="159">
        <f>ROUND((SUM(BG80:BG105)),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52</v>
      </c>
      <c r="F36" s="159">
        <f>ROUND((SUM(BH80:BH105)),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53</v>
      </c>
      <c r="F37" s="159">
        <f>ROUND((SUM(BI80:BI105)),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54</v>
      </c>
      <c r="E39" s="163"/>
      <c r="F39" s="163"/>
      <c r="G39" s="164" t="s">
        <v>55</v>
      </c>
      <c r="H39" s="165" t="s">
        <v>56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116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BENÁTKY NAD JIZEROU ČOV – KALOVÉ HOSPODÁŘSTVÍ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114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VRN - Ostatní a vedlejší náklady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Benátky nad Jizerou</v>
      </c>
      <c r="G52" s="43"/>
      <c r="H52" s="43"/>
      <c r="I52" s="35" t="s">
        <v>23</v>
      </c>
      <c r="J52" s="75" t="str">
        <f>IF(J12="","",J12)</f>
        <v>18. 11. 2025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40.05" customHeight="1">
      <c r="A54" s="41"/>
      <c r="B54" s="42"/>
      <c r="C54" s="35" t="s">
        <v>25</v>
      </c>
      <c r="D54" s="43"/>
      <c r="E54" s="43"/>
      <c r="F54" s="30" t="str">
        <f>E15</f>
        <v>VaK Mladá Boleslav,a.s.,Čechova 1151,293 01</v>
      </c>
      <c r="G54" s="43"/>
      <c r="H54" s="43"/>
      <c r="I54" s="35" t="s">
        <v>33</v>
      </c>
      <c r="J54" s="39" t="str">
        <f>E21</f>
        <v>Ing.Jan Šinták-I.P.R.E,Kolová 2 362 14 Kolová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Ing.Jana Handšuhová Smutná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117</v>
      </c>
      <c r="D57" s="174"/>
      <c r="E57" s="174"/>
      <c r="F57" s="174"/>
      <c r="G57" s="174"/>
      <c r="H57" s="174"/>
      <c r="I57" s="174"/>
      <c r="J57" s="175" t="s">
        <v>118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76</v>
      </c>
      <c r="D59" s="43"/>
      <c r="E59" s="43"/>
      <c r="F59" s="43"/>
      <c r="G59" s="43"/>
      <c r="H59" s="43"/>
      <c r="I59" s="43"/>
      <c r="J59" s="105">
        <f>J80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119</v>
      </c>
    </row>
    <row r="60" s="9" customFormat="1" ht="24.96" customHeight="1">
      <c r="A60" s="9"/>
      <c r="B60" s="177"/>
      <c r="C60" s="178"/>
      <c r="D60" s="179" t="s">
        <v>1734</v>
      </c>
      <c r="E60" s="180"/>
      <c r="F60" s="180"/>
      <c r="G60" s="180"/>
      <c r="H60" s="180"/>
      <c r="I60" s="180"/>
      <c r="J60" s="181">
        <f>J81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1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6.96" customHeight="1">
      <c r="A62" s="41"/>
      <c r="B62" s="62"/>
      <c r="C62" s="63"/>
      <c r="D62" s="63"/>
      <c r="E62" s="63"/>
      <c r="F62" s="63"/>
      <c r="G62" s="63"/>
      <c r="H62" s="63"/>
      <c r="I62" s="63"/>
      <c r="J62" s="63"/>
      <c r="K62" s="6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6" s="2" customFormat="1" ht="6.96" customHeight="1">
      <c r="A66" s="41"/>
      <c r="B66" s="64"/>
      <c r="C66" s="65"/>
      <c r="D66" s="65"/>
      <c r="E66" s="65"/>
      <c r="F66" s="65"/>
      <c r="G66" s="65"/>
      <c r="H66" s="65"/>
      <c r="I66" s="65"/>
      <c r="J66" s="65"/>
      <c r="K66" s="65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24.96" customHeight="1">
      <c r="A67" s="41"/>
      <c r="B67" s="42"/>
      <c r="C67" s="26" t="s">
        <v>127</v>
      </c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12" customHeight="1">
      <c r="A69" s="41"/>
      <c r="B69" s="42"/>
      <c r="C69" s="35" t="s">
        <v>16</v>
      </c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6.5" customHeight="1">
      <c r="A70" s="41"/>
      <c r="B70" s="42"/>
      <c r="C70" s="43"/>
      <c r="D70" s="43"/>
      <c r="E70" s="172" t="str">
        <f>E7</f>
        <v>BENÁTKY NAD JIZEROU ČOV – KALOVÉ HOSPODÁŘSTVÍ</v>
      </c>
      <c r="F70" s="35"/>
      <c r="G70" s="35"/>
      <c r="H70" s="35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114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72" t="str">
        <f>E9</f>
        <v>VRN - Ostatní a vedlejší náklady</v>
      </c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21</v>
      </c>
      <c r="D74" s="43"/>
      <c r="E74" s="43"/>
      <c r="F74" s="30" t="str">
        <f>F12</f>
        <v>Benátky nad Jizerou</v>
      </c>
      <c r="G74" s="43"/>
      <c r="H74" s="43"/>
      <c r="I74" s="35" t="s">
        <v>23</v>
      </c>
      <c r="J74" s="75" t="str">
        <f>IF(J12="","",J12)</f>
        <v>18. 11. 2025</v>
      </c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40.05" customHeight="1">
      <c r="A76" s="41"/>
      <c r="B76" s="42"/>
      <c r="C76" s="35" t="s">
        <v>25</v>
      </c>
      <c r="D76" s="43"/>
      <c r="E76" s="43"/>
      <c r="F76" s="30" t="str">
        <f>E15</f>
        <v>VaK Mladá Boleslav,a.s.,Čechova 1151,293 01</v>
      </c>
      <c r="G76" s="43"/>
      <c r="H76" s="43"/>
      <c r="I76" s="35" t="s">
        <v>33</v>
      </c>
      <c r="J76" s="39" t="str">
        <f>E21</f>
        <v>Ing.Jan Šinták-I.P.R.E,Kolová 2 362 14 Kolová</v>
      </c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5.65" customHeight="1">
      <c r="A77" s="41"/>
      <c r="B77" s="42"/>
      <c r="C77" s="35" t="s">
        <v>31</v>
      </c>
      <c r="D77" s="43"/>
      <c r="E77" s="43"/>
      <c r="F77" s="30" t="str">
        <f>IF(E18="","",E18)</f>
        <v>Vyplň údaj</v>
      </c>
      <c r="G77" s="43"/>
      <c r="H77" s="43"/>
      <c r="I77" s="35" t="s">
        <v>38</v>
      </c>
      <c r="J77" s="39" t="str">
        <f>E24</f>
        <v>Ing.Jana Handšuhová Smutná</v>
      </c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0.32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11" customFormat="1" ht="29.28" customHeight="1">
      <c r="A79" s="188"/>
      <c r="B79" s="189"/>
      <c r="C79" s="190" t="s">
        <v>128</v>
      </c>
      <c r="D79" s="191" t="s">
        <v>63</v>
      </c>
      <c r="E79" s="191" t="s">
        <v>59</v>
      </c>
      <c r="F79" s="191" t="s">
        <v>60</v>
      </c>
      <c r="G79" s="191" t="s">
        <v>129</v>
      </c>
      <c r="H79" s="191" t="s">
        <v>130</v>
      </c>
      <c r="I79" s="191" t="s">
        <v>131</v>
      </c>
      <c r="J79" s="191" t="s">
        <v>118</v>
      </c>
      <c r="K79" s="192" t="s">
        <v>132</v>
      </c>
      <c r="L79" s="193"/>
      <c r="M79" s="95" t="s">
        <v>19</v>
      </c>
      <c r="N79" s="96" t="s">
        <v>48</v>
      </c>
      <c r="O79" s="96" t="s">
        <v>133</v>
      </c>
      <c r="P79" s="96" t="s">
        <v>134</v>
      </c>
      <c r="Q79" s="96" t="s">
        <v>135</v>
      </c>
      <c r="R79" s="96" t="s">
        <v>136</v>
      </c>
      <c r="S79" s="96" t="s">
        <v>137</v>
      </c>
      <c r="T79" s="97" t="s">
        <v>138</v>
      </c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</row>
    <row r="80" s="2" customFormat="1" ht="22.8" customHeight="1">
      <c r="A80" s="41"/>
      <c r="B80" s="42"/>
      <c r="C80" s="102" t="s">
        <v>139</v>
      </c>
      <c r="D80" s="43"/>
      <c r="E80" s="43"/>
      <c r="F80" s="43"/>
      <c r="G80" s="43"/>
      <c r="H80" s="43"/>
      <c r="I80" s="43"/>
      <c r="J80" s="194">
        <f>BK80</f>
        <v>0</v>
      </c>
      <c r="K80" s="43"/>
      <c r="L80" s="47"/>
      <c r="M80" s="98"/>
      <c r="N80" s="195"/>
      <c r="O80" s="99"/>
      <c r="P80" s="196">
        <f>P81</f>
        <v>0</v>
      </c>
      <c r="Q80" s="99"/>
      <c r="R80" s="196">
        <f>R81</f>
        <v>0</v>
      </c>
      <c r="S80" s="99"/>
      <c r="T80" s="197">
        <f>T81</f>
        <v>0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T80" s="20" t="s">
        <v>77</v>
      </c>
      <c r="AU80" s="20" t="s">
        <v>119</v>
      </c>
      <c r="BK80" s="198">
        <f>BK81</f>
        <v>0</v>
      </c>
    </row>
    <row r="81" s="12" customFormat="1" ht="25.92" customHeight="1">
      <c r="A81" s="12"/>
      <c r="B81" s="199"/>
      <c r="C81" s="200"/>
      <c r="D81" s="201" t="s">
        <v>77</v>
      </c>
      <c r="E81" s="202" t="s">
        <v>109</v>
      </c>
      <c r="F81" s="202" t="s">
        <v>1735</v>
      </c>
      <c r="G81" s="200"/>
      <c r="H81" s="200"/>
      <c r="I81" s="203"/>
      <c r="J81" s="204">
        <f>BK81</f>
        <v>0</v>
      </c>
      <c r="K81" s="200"/>
      <c r="L81" s="205"/>
      <c r="M81" s="206"/>
      <c r="N81" s="207"/>
      <c r="O81" s="207"/>
      <c r="P81" s="208">
        <f>SUM(P82:P105)</f>
        <v>0</v>
      </c>
      <c r="Q81" s="207"/>
      <c r="R81" s="208">
        <f>SUM(R82:R105)</f>
        <v>0</v>
      </c>
      <c r="S81" s="207"/>
      <c r="T81" s="209">
        <f>SUM(T82:T105)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0" t="s">
        <v>178</v>
      </c>
      <c r="AT81" s="211" t="s">
        <v>77</v>
      </c>
      <c r="AU81" s="211" t="s">
        <v>78</v>
      </c>
      <c r="AY81" s="210" t="s">
        <v>142</v>
      </c>
      <c r="BK81" s="212">
        <f>SUM(BK82:BK105)</f>
        <v>0</v>
      </c>
    </row>
    <row r="82" s="2" customFormat="1" ht="24.15" customHeight="1">
      <c r="A82" s="41"/>
      <c r="B82" s="42"/>
      <c r="C82" s="215" t="s">
        <v>86</v>
      </c>
      <c r="D82" s="215" t="s">
        <v>144</v>
      </c>
      <c r="E82" s="216" t="s">
        <v>1736</v>
      </c>
      <c r="F82" s="217" t="s">
        <v>1737</v>
      </c>
      <c r="G82" s="218" t="s">
        <v>1470</v>
      </c>
      <c r="H82" s="219">
        <v>1</v>
      </c>
      <c r="I82" s="220"/>
      <c r="J82" s="221">
        <f>ROUND(I82*H82,2)</f>
        <v>0</v>
      </c>
      <c r="K82" s="217" t="s">
        <v>19</v>
      </c>
      <c r="L82" s="47"/>
      <c r="M82" s="222" t="s">
        <v>19</v>
      </c>
      <c r="N82" s="223" t="s">
        <v>49</v>
      </c>
      <c r="O82" s="87"/>
      <c r="P82" s="224">
        <f>O82*H82</f>
        <v>0</v>
      </c>
      <c r="Q82" s="224">
        <v>0</v>
      </c>
      <c r="R82" s="224">
        <f>Q82*H82</f>
        <v>0</v>
      </c>
      <c r="S82" s="224">
        <v>0</v>
      </c>
      <c r="T82" s="225">
        <f>S82*H82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R82" s="226" t="s">
        <v>1738</v>
      </c>
      <c r="AT82" s="226" t="s">
        <v>144</v>
      </c>
      <c r="AU82" s="226" t="s">
        <v>86</v>
      </c>
      <c r="AY82" s="20" t="s">
        <v>142</v>
      </c>
      <c r="BE82" s="227">
        <f>IF(N82="základní",J82,0)</f>
        <v>0</v>
      </c>
      <c r="BF82" s="227">
        <f>IF(N82="snížená",J82,0)</f>
        <v>0</v>
      </c>
      <c r="BG82" s="227">
        <f>IF(N82="zákl. přenesená",J82,0)</f>
        <v>0</v>
      </c>
      <c r="BH82" s="227">
        <f>IF(N82="sníž. přenesená",J82,0)</f>
        <v>0</v>
      </c>
      <c r="BI82" s="227">
        <f>IF(N82="nulová",J82,0)</f>
        <v>0</v>
      </c>
      <c r="BJ82" s="20" t="s">
        <v>86</v>
      </c>
      <c r="BK82" s="227">
        <f>ROUND(I82*H82,2)</f>
        <v>0</v>
      </c>
      <c r="BL82" s="20" t="s">
        <v>1738</v>
      </c>
      <c r="BM82" s="226" t="s">
        <v>1739</v>
      </c>
    </row>
    <row r="83" s="2" customFormat="1">
      <c r="A83" s="41"/>
      <c r="B83" s="42"/>
      <c r="C83" s="43"/>
      <c r="D83" s="228" t="s">
        <v>151</v>
      </c>
      <c r="E83" s="43"/>
      <c r="F83" s="229" t="s">
        <v>1737</v>
      </c>
      <c r="G83" s="43"/>
      <c r="H83" s="43"/>
      <c r="I83" s="230"/>
      <c r="J83" s="43"/>
      <c r="K83" s="43"/>
      <c r="L83" s="47"/>
      <c r="M83" s="231"/>
      <c r="N83" s="232"/>
      <c r="O83" s="87"/>
      <c r="P83" s="87"/>
      <c r="Q83" s="87"/>
      <c r="R83" s="87"/>
      <c r="S83" s="87"/>
      <c r="T83" s="88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151</v>
      </c>
      <c r="AU83" s="20" t="s">
        <v>86</v>
      </c>
    </row>
    <row r="84" s="2" customFormat="1" ht="16.5" customHeight="1">
      <c r="A84" s="41"/>
      <c r="B84" s="42"/>
      <c r="C84" s="215" t="s">
        <v>88</v>
      </c>
      <c r="D84" s="215" t="s">
        <v>144</v>
      </c>
      <c r="E84" s="216" t="s">
        <v>1740</v>
      </c>
      <c r="F84" s="217" t="s">
        <v>1741</v>
      </c>
      <c r="G84" s="218" t="s">
        <v>1470</v>
      </c>
      <c r="H84" s="219">
        <v>1</v>
      </c>
      <c r="I84" s="220"/>
      <c r="J84" s="221">
        <f>ROUND(I84*H84,2)</f>
        <v>0</v>
      </c>
      <c r="K84" s="217" t="s">
        <v>19</v>
      </c>
      <c r="L84" s="47"/>
      <c r="M84" s="222" t="s">
        <v>19</v>
      </c>
      <c r="N84" s="223" t="s">
        <v>49</v>
      </c>
      <c r="O84" s="87"/>
      <c r="P84" s="224">
        <f>O84*H84</f>
        <v>0</v>
      </c>
      <c r="Q84" s="224">
        <v>0</v>
      </c>
      <c r="R84" s="224">
        <f>Q84*H84</f>
        <v>0</v>
      </c>
      <c r="S84" s="224">
        <v>0</v>
      </c>
      <c r="T84" s="225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26" t="s">
        <v>1738</v>
      </c>
      <c r="AT84" s="226" t="s">
        <v>144</v>
      </c>
      <c r="AU84" s="226" t="s">
        <v>86</v>
      </c>
      <c r="AY84" s="20" t="s">
        <v>142</v>
      </c>
      <c r="BE84" s="227">
        <f>IF(N84="základní",J84,0)</f>
        <v>0</v>
      </c>
      <c r="BF84" s="227">
        <f>IF(N84="snížená",J84,0)</f>
        <v>0</v>
      </c>
      <c r="BG84" s="227">
        <f>IF(N84="zákl. přenesená",J84,0)</f>
        <v>0</v>
      </c>
      <c r="BH84" s="227">
        <f>IF(N84="sníž. přenesená",J84,0)</f>
        <v>0</v>
      </c>
      <c r="BI84" s="227">
        <f>IF(N84="nulová",J84,0)</f>
        <v>0</v>
      </c>
      <c r="BJ84" s="20" t="s">
        <v>86</v>
      </c>
      <c r="BK84" s="227">
        <f>ROUND(I84*H84,2)</f>
        <v>0</v>
      </c>
      <c r="BL84" s="20" t="s">
        <v>1738</v>
      </c>
      <c r="BM84" s="226" t="s">
        <v>1742</v>
      </c>
    </row>
    <row r="85" s="2" customFormat="1">
      <c r="A85" s="41"/>
      <c r="B85" s="42"/>
      <c r="C85" s="43"/>
      <c r="D85" s="228" t="s">
        <v>151</v>
      </c>
      <c r="E85" s="43"/>
      <c r="F85" s="229" t="s">
        <v>1741</v>
      </c>
      <c r="G85" s="43"/>
      <c r="H85" s="43"/>
      <c r="I85" s="230"/>
      <c r="J85" s="43"/>
      <c r="K85" s="43"/>
      <c r="L85" s="47"/>
      <c r="M85" s="231"/>
      <c r="N85" s="232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151</v>
      </c>
      <c r="AU85" s="20" t="s">
        <v>86</v>
      </c>
    </row>
    <row r="86" s="2" customFormat="1" ht="16.5" customHeight="1">
      <c r="A86" s="41"/>
      <c r="B86" s="42"/>
      <c r="C86" s="215" t="s">
        <v>164</v>
      </c>
      <c r="D86" s="215" t="s">
        <v>144</v>
      </c>
      <c r="E86" s="216" t="s">
        <v>1743</v>
      </c>
      <c r="F86" s="217" t="s">
        <v>1744</v>
      </c>
      <c r="G86" s="218" t="s">
        <v>1745</v>
      </c>
      <c r="H86" s="219">
        <v>1</v>
      </c>
      <c r="I86" s="220"/>
      <c r="J86" s="221">
        <f>ROUND(I86*H86,2)</f>
        <v>0</v>
      </c>
      <c r="K86" s="217" t="s">
        <v>19</v>
      </c>
      <c r="L86" s="47"/>
      <c r="M86" s="222" t="s">
        <v>19</v>
      </c>
      <c r="N86" s="223" t="s">
        <v>49</v>
      </c>
      <c r="O86" s="87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6" t="s">
        <v>1738</v>
      </c>
      <c r="AT86" s="226" t="s">
        <v>144</v>
      </c>
      <c r="AU86" s="226" t="s">
        <v>86</v>
      </c>
      <c r="AY86" s="20" t="s">
        <v>142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20" t="s">
        <v>86</v>
      </c>
      <c r="BK86" s="227">
        <f>ROUND(I86*H86,2)</f>
        <v>0</v>
      </c>
      <c r="BL86" s="20" t="s">
        <v>1738</v>
      </c>
      <c r="BM86" s="226" t="s">
        <v>1746</v>
      </c>
    </row>
    <row r="87" s="2" customFormat="1">
      <c r="A87" s="41"/>
      <c r="B87" s="42"/>
      <c r="C87" s="43"/>
      <c r="D87" s="228" t="s">
        <v>151</v>
      </c>
      <c r="E87" s="43"/>
      <c r="F87" s="229" t="s">
        <v>1744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151</v>
      </c>
      <c r="AU87" s="20" t="s">
        <v>86</v>
      </c>
    </row>
    <row r="88" s="2" customFormat="1" ht="16.5" customHeight="1">
      <c r="A88" s="41"/>
      <c r="B88" s="42"/>
      <c r="C88" s="215" t="s">
        <v>149</v>
      </c>
      <c r="D88" s="215" t="s">
        <v>144</v>
      </c>
      <c r="E88" s="216" t="s">
        <v>1747</v>
      </c>
      <c r="F88" s="217" t="s">
        <v>1748</v>
      </c>
      <c r="G88" s="218" t="s">
        <v>1470</v>
      </c>
      <c r="H88" s="219">
        <v>1</v>
      </c>
      <c r="I88" s="220"/>
      <c r="J88" s="221">
        <f>ROUND(I88*H88,2)</f>
        <v>0</v>
      </c>
      <c r="K88" s="217" t="s">
        <v>19</v>
      </c>
      <c r="L88" s="47"/>
      <c r="M88" s="222" t="s">
        <v>19</v>
      </c>
      <c r="N88" s="223" t="s">
        <v>49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1738</v>
      </c>
      <c r="AT88" s="226" t="s">
        <v>144</v>
      </c>
      <c r="AU88" s="226" t="s">
        <v>86</v>
      </c>
      <c r="AY88" s="20" t="s">
        <v>142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86</v>
      </c>
      <c r="BK88" s="227">
        <f>ROUND(I88*H88,2)</f>
        <v>0</v>
      </c>
      <c r="BL88" s="20" t="s">
        <v>1738</v>
      </c>
      <c r="BM88" s="226" t="s">
        <v>1749</v>
      </c>
    </row>
    <row r="89" s="2" customFormat="1">
      <c r="A89" s="41"/>
      <c r="B89" s="42"/>
      <c r="C89" s="43"/>
      <c r="D89" s="228" t="s">
        <v>151</v>
      </c>
      <c r="E89" s="43"/>
      <c r="F89" s="229" t="s">
        <v>1748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151</v>
      </c>
      <c r="AU89" s="20" t="s">
        <v>86</v>
      </c>
    </row>
    <row r="90" s="2" customFormat="1" ht="21.75" customHeight="1">
      <c r="A90" s="41"/>
      <c r="B90" s="42"/>
      <c r="C90" s="215" t="s">
        <v>178</v>
      </c>
      <c r="D90" s="215" t="s">
        <v>144</v>
      </c>
      <c r="E90" s="216" t="s">
        <v>1750</v>
      </c>
      <c r="F90" s="217" t="s">
        <v>1751</v>
      </c>
      <c r="G90" s="218" t="s">
        <v>1470</v>
      </c>
      <c r="H90" s="219">
        <v>1</v>
      </c>
      <c r="I90" s="220"/>
      <c r="J90" s="221">
        <f>ROUND(I90*H90,2)</f>
        <v>0</v>
      </c>
      <c r="K90" s="217" t="s">
        <v>19</v>
      </c>
      <c r="L90" s="47"/>
      <c r="M90" s="222" t="s">
        <v>19</v>
      </c>
      <c r="N90" s="223" t="s">
        <v>49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1738</v>
      </c>
      <c r="AT90" s="226" t="s">
        <v>144</v>
      </c>
      <c r="AU90" s="226" t="s">
        <v>86</v>
      </c>
      <c r="AY90" s="20" t="s">
        <v>142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86</v>
      </c>
      <c r="BK90" s="227">
        <f>ROUND(I90*H90,2)</f>
        <v>0</v>
      </c>
      <c r="BL90" s="20" t="s">
        <v>1738</v>
      </c>
      <c r="BM90" s="226" t="s">
        <v>1752</v>
      </c>
    </row>
    <row r="91" s="2" customFormat="1">
      <c r="A91" s="41"/>
      <c r="B91" s="42"/>
      <c r="C91" s="43"/>
      <c r="D91" s="228" t="s">
        <v>151</v>
      </c>
      <c r="E91" s="43"/>
      <c r="F91" s="229" t="s">
        <v>1751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151</v>
      </c>
      <c r="AU91" s="20" t="s">
        <v>86</v>
      </c>
    </row>
    <row r="92" s="2" customFormat="1" ht="16.5" customHeight="1">
      <c r="A92" s="41"/>
      <c r="B92" s="42"/>
      <c r="C92" s="215" t="s">
        <v>185</v>
      </c>
      <c r="D92" s="215" t="s">
        <v>144</v>
      </c>
      <c r="E92" s="216" t="s">
        <v>1753</v>
      </c>
      <c r="F92" s="217" t="s">
        <v>1754</v>
      </c>
      <c r="G92" s="218" t="s">
        <v>1470</v>
      </c>
      <c r="H92" s="219">
        <v>1</v>
      </c>
      <c r="I92" s="220"/>
      <c r="J92" s="221">
        <f>ROUND(I92*H92,2)</f>
        <v>0</v>
      </c>
      <c r="K92" s="217" t="s">
        <v>19</v>
      </c>
      <c r="L92" s="47"/>
      <c r="M92" s="222" t="s">
        <v>19</v>
      </c>
      <c r="N92" s="223" t="s">
        <v>49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1738</v>
      </c>
      <c r="AT92" s="226" t="s">
        <v>144</v>
      </c>
      <c r="AU92" s="226" t="s">
        <v>86</v>
      </c>
      <c r="AY92" s="20" t="s">
        <v>142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86</v>
      </c>
      <c r="BK92" s="227">
        <f>ROUND(I92*H92,2)</f>
        <v>0</v>
      </c>
      <c r="BL92" s="20" t="s">
        <v>1738</v>
      </c>
      <c r="BM92" s="226" t="s">
        <v>1755</v>
      </c>
    </row>
    <row r="93" s="2" customFormat="1">
      <c r="A93" s="41"/>
      <c r="B93" s="42"/>
      <c r="C93" s="43"/>
      <c r="D93" s="228" t="s">
        <v>151</v>
      </c>
      <c r="E93" s="43"/>
      <c r="F93" s="229" t="s">
        <v>1754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151</v>
      </c>
      <c r="AU93" s="20" t="s">
        <v>86</v>
      </c>
    </row>
    <row r="94" s="2" customFormat="1" ht="16.5" customHeight="1">
      <c r="A94" s="41"/>
      <c r="B94" s="42"/>
      <c r="C94" s="215" t="s">
        <v>195</v>
      </c>
      <c r="D94" s="215" t="s">
        <v>144</v>
      </c>
      <c r="E94" s="216" t="s">
        <v>1756</v>
      </c>
      <c r="F94" s="217" t="s">
        <v>1757</v>
      </c>
      <c r="G94" s="218" t="s">
        <v>1470</v>
      </c>
      <c r="H94" s="219">
        <v>1</v>
      </c>
      <c r="I94" s="220"/>
      <c r="J94" s="221">
        <f>ROUND(I94*H94,2)</f>
        <v>0</v>
      </c>
      <c r="K94" s="217" t="s">
        <v>19</v>
      </c>
      <c r="L94" s="47"/>
      <c r="M94" s="222" t="s">
        <v>19</v>
      </c>
      <c r="N94" s="223" t="s">
        <v>49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1738</v>
      </c>
      <c r="AT94" s="226" t="s">
        <v>144</v>
      </c>
      <c r="AU94" s="226" t="s">
        <v>86</v>
      </c>
      <c r="AY94" s="20" t="s">
        <v>142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86</v>
      </c>
      <c r="BK94" s="227">
        <f>ROUND(I94*H94,2)</f>
        <v>0</v>
      </c>
      <c r="BL94" s="20" t="s">
        <v>1738</v>
      </c>
      <c r="BM94" s="226" t="s">
        <v>1758</v>
      </c>
    </row>
    <row r="95" s="2" customFormat="1">
      <c r="A95" s="41"/>
      <c r="B95" s="42"/>
      <c r="C95" s="43"/>
      <c r="D95" s="228" t="s">
        <v>151</v>
      </c>
      <c r="E95" s="43"/>
      <c r="F95" s="229" t="s">
        <v>1759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151</v>
      </c>
      <c r="AU95" s="20" t="s">
        <v>86</v>
      </c>
    </row>
    <row r="96" s="2" customFormat="1" ht="16.5" customHeight="1">
      <c r="A96" s="41"/>
      <c r="B96" s="42"/>
      <c r="C96" s="215" t="s">
        <v>202</v>
      </c>
      <c r="D96" s="215" t="s">
        <v>144</v>
      </c>
      <c r="E96" s="216" t="s">
        <v>1760</v>
      </c>
      <c r="F96" s="217" t="s">
        <v>1761</v>
      </c>
      <c r="G96" s="218" t="s">
        <v>1482</v>
      </c>
      <c r="H96" s="219">
        <v>1</v>
      </c>
      <c r="I96" s="220"/>
      <c r="J96" s="221">
        <f>ROUND(I96*H96,2)</f>
        <v>0</v>
      </c>
      <c r="K96" s="217" t="s">
        <v>19</v>
      </c>
      <c r="L96" s="47"/>
      <c r="M96" s="222" t="s">
        <v>19</v>
      </c>
      <c r="N96" s="223" t="s">
        <v>49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1738</v>
      </c>
      <c r="AT96" s="226" t="s">
        <v>144</v>
      </c>
      <c r="AU96" s="226" t="s">
        <v>86</v>
      </c>
      <c r="AY96" s="20" t="s">
        <v>142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86</v>
      </c>
      <c r="BK96" s="227">
        <f>ROUND(I96*H96,2)</f>
        <v>0</v>
      </c>
      <c r="BL96" s="20" t="s">
        <v>1738</v>
      </c>
      <c r="BM96" s="226" t="s">
        <v>1762</v>
      </c>
    </row>
    <row r="97" s="2" customFormat="1">
      <c r="A97" s="41"/>
      <c r="B97" s="42"/>
      <c r="C97" s="43"/>
      <c r="D97" s="228" t="s">
        <v>151</v>
      </c>
      <c r="E97" s="43"/>
      <c r="F97" s="229" t="s">
        <v>1761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151</v>
      </c>
      <c r="AU97" s="20" t="s">
        <v>86</v>
      </c>
    </row>
    <row r="98" s="2" customFormat="1" ht="16.5" customHeight="1">
      <c r="A98" s="41"/>
      <c r="B98" s="42"/>
      <c r="C98" s="215" t="s">
        <v>162</v>
      </c>
      <c r="D98" s="215" t="s">
        <v>144</v>
      </c>
      <c r="E98" s="216" t="s">
        <v>1763</v>
      </c>
      <c r="F98" s="217" t="s">
        <v>1764</v>
      </c>
      <c r="G98" s="218" t="s">
        <v>1470</v>
      </c>
      <c r="H98" s="219">
        <v>1</v>
      </c>
      <c r="I98" s="220"/>
      <c r="J98" s="221">
        <f>ROUND(I98*H98,2)</f>
        <v>0</v>
      </c>
      <c r="K98" s="217" t="s">
        <v>19</v>
      </c>
      <c r="L98" s="47"/>
      <c r="M98" s="222" t="s">
        <v>19</v>
      </c>
      <c r="N98" s="223" t="s">
        <v>49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1738</v>
      </c>
      <c r="AT98" s="226" t="s">
        <v>144</v>
      </c>
      <c r="AU98" s="226" t="s">
        <v>86</v>
      </c>
      <c r="AY98" s="20" t="s">
        <v>142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86</v>
      </c>
      <c r="BK98" s="227">
        <f>ROUND(I98*H98,2)</f>
        <v>0</v>
      </c>
      <c r="BL98" s="20" t="s">
        <v>1738</v>
      </c>
      <c r="BM98" s="226" t="s">
        <v>1765</v>
      </c>
    </row>
    <row r="99" s="2" customFormat="1">
      <c r="A99" s="41"/>
      <c r="B99" s="42"/>
      <c r="C99" s="43"/>
      <c r="D99" s="228" t="s">
        <v>151</v>
      </c>
      <c r="E99" s="43"/>
      <c r="F99" s="229" t="s">
        <v>1766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151</v>
      </c>
      <c r="AU99" s="20" t="s">
        <v>86</v>
      </c>
    </row>
    <row r="100" s="2" customFormat="1" ht="37.8" customHeight="1">
      <c r="A100" s="41"/>
      <c r="B100" s="42"/>
      <c r="C100" s="215" t="s">
        <v>217</v>
      </c>
      <c r="D100" s="215" t="s">
        <v>144</v>
      </c>
      <c r="E100" s="216" t="s">
        <v>1767</v>
      </c>
      <c r="F100" s="217" t="s">
        <v>1768</v>
      </c>
      <c r="G100" s="218" t="s">
        <v>1470</v>
      </c>
      <c r="H100" s="219">
        <v>1</v>
      </c>
      <c r="I100" s="220"/>
      <c r="J100" s="221">
        <f>ROUND(I100*H100,2)</f>
        <v>0</v>
      </c>
      <c r="K100" s="217" t="s">
        <v>19</v>
      </c>
      <c r="L100" s="47"/>
      <c r="M100" s="222" t="s">
        <v>19</v>
      </c>
      <c r="N100" s="223" t="s">
        <v>49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1738</v>
      </c>
      <c r="AT100" s="226" t="s">
        <v>144</v>
      </c>
      <c r="AU100" s="226" t="s">
        <v>86</v>
      </c>
      <c r="AY100" s="20" t="s">
        <v>142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86</v>
      </c>
      <c r="BK100" s="227">
        <f>ROUND(I100*H100,2)</f>
        <v>0</v>
      </c>
      <c r="BL100" s="20" t="s">
        <v>1738</v>
      </c>
      <c r="BM100" s="226" t="s">
        <v>1769</v>
      </c>
    </row>
    <row r="101" s="2" customFormat="1">
      <c r="A101" s="41"/>
      <c r="B101" s="42"/>
      <c r="C101" s="43"/>
      <c r="D101" s="228" t="s">
        <v>151</v>
      </c>
      <c r="E101" s="43"/>
      <c r="F101" s="229" t="s">
        <v>1768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151</v>
      </c>
      <c r="AU101" s="20" t="s">
        <v>86</v>
      </c>
    </row>
    <row r="102" s="2" customFormat="1" ht="16.5" customHeight="1">
      <c r="A102" s="41"/>
      <c r="B102" s="42"/>
      <c r="C102" s="215" t="s">
        <v>223</v>
      </c>
      <c r="D102" s="215" t="s">
        <v>144</v>
      </c>
      <c r="E102" s="216" t="s">
        <v>1770</v>
      </c>
      <c r="F102" s="217" t="s">
        <v>1771</v>
      </c>
      <c r="G102" s="218" t="s">
        <v>1470</v>
      </c>
      <c r="H102" s="219">
        <v>1</v>
      </c>
      <c r="I102" s="220"/>
      <c r="J102" s="221">
        <f>ROUND(I102*H102,2)</f>
        <v>0</v>
      </c>
      <c r="K102" s="217" t="s">
        <v>19</v>
      </c>
      <c r="L102" s="47"/>
      <c r="M102" s="222" t="s">
        <v>19</v>
      </c>
      <c r="N102" s="223" t="s">
        <v>49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1738</v>
      </c>
      <c r="AT102" s="226" t="s">
        <v>144</v>
      </c>
      <c r="AU102" s="226" t="s">
        <v>86</v>
      </c>
      <c r="AY102" s="20" t="s">
        <v>142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86</v>
      </c>
      <c r="BK102" s="227">
        <f>ROUND(I102*H102,2)</f>
        <v>0</v>
      </c>
      <c r="BL102" s="20" t="s">
        <v>1738</v>
      </c>
      <c r="BM102" s="226" t="s">
        <v>1772</v>
      </c>
    </row>
    <row r="103" s="2" customFormat="1">
      <c r="A103" s="41"/>
      <c r="B103" s="42"/>
      <c r="C103" s="43"/>
      <c r="D103" s="228" t="s">
        <v>151</v>
      </c>
      <c r="E103" s="43"/>
      <c r="F103" s="229" t="s">
        <v>1771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151</v>
      </c>
      <c r="AU103" s="20" t="s">
        <v>86</v>
      </c>
    </row>
    <row r="104" s="2" customFormat="1" ht="24.15" customHeight="1">
      <c r="A104" s="41"/>
      <c r="B104" s="42"/>
      <c r="C104" s="215" t="s">
        <v>8</v>
      </c>
      <c r="D104" s="215" t="s">
        <v>144</v>
      </c>
      <c r="E104" s="216" t="s">
        <v>1773</v>
      </c>
      <c r="F104" s="217" t="s">
        <v>1774</v>
      </c>
      <c r="G104" s="218" t="s">
        <v>1470</v>
      </c>
      <c r="H104" s="219">
        <v>1</v>
      </c>
      <c r="I104" s="220"/>
      <c r="J104" s="221">
        <f>ROUND(I104*H104,2)</f>
        <v>0</v>
      </c>
      <c r="K104" s="217" t="s">
        <v>19</v>
      </c>
      <c r="L104" s="47"/>
      <c r="M104" s="222" t="s">
        <v>19</v>
      </c>
      <c r="N104" s="223" t="s">
        <v>49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1738</v>
      </c>
      <c r="AT104" s="226" t="s">
        <v>144</v>
      </c>
      <c r="AU104" s="226" t="s">
        <v>86</v>
      </c>
      <c r="AY104" s="20" t="s">
        <v>142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86</v>
      </c>
      <c r="BK104" s="227">
        <f>ROUND(I104*H104,2)</f>
        <v>0</v>
      </c>
      <c r="BL104" s="20" t="s">
        <v>1738</v>
      </c>
      <c r="BM104" s="226" t="s">
        <v>1775</v>
      </c>
    </row>
    <row r="105" s="2" customFormat="1">
      <c r="A105" s="41"/>
      <c r="B105" s="42"/>
      <c r="C105" s="43"/>
      <c r="D105" s="228" t="s">
        <v>151</v>
      </c>
      <c r="E105" s="43"/>
      <c r="F105" s="229" t="s">
        <v>1774</v>
      </c>
      <c r="G105" s="43"/>
      <c r="H105" s="43"/>
      <c r="I105" s="230"/>
      <c r="J105" s="43"/>
      <c r="K105" s="43"/>
      <c r="L105" s="47"/>
      <c r="M105" s="282"/>
      <c r="N105" s="283"/>
      <c r="O105" s="284"/>
      <c r="P105" s="284"/>
      <c r="Q105" s="284"/>
      <c r="R105" s="284"/>
      <c r="S105" s="284"/>
      <c r="T105" s="285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151</v>
      </c>
      <c r="AU105" s="20" t="s">
        <v>86</v>
      </c>
    </row>
    <row r="106" s="2" customFormat="1" ht="6.96" customHeight="1">
      <c r="A106" s="41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47"/>
      <c r="M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</sheetData>
  <sheetProtection sheet="1" autoFilter="0" formatColumns="0" formatRows="0" objects="1" scenarios="1" spinCount="100000" saltValue="Us5cMYp8FhTrtHAR9+M0O7v47gc7bd5TgzEyqenBm51ThcpbJih6xsEYhyHR9cN/G2M7bPsC7IAgkw1d3qLbow==" hashValue="S/vgA37uLDjgt4M1Bj5UN3QNnbqd0ha2tldTvXZubBI1KPNrDcj+oh3LncVygS3MS07S1Suw2pLbnV+oDN+gvw==" algorithmName="SHA-512" password="CC35"/>
  <autoFilter ref="C79:K105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7" customWidth="1"/>
    <col min="2" max="2" width="1.667969" style="297" customWidth="1"/>
    <col min="3" max="4" width="5" style="297" customWidth="1"/>
    <col min="5" max="5" width="11.66016" style="297" customWidth="1"/>
    <col min="6" max="6" width="9.160156" style="297" customWidth="1"/>
    <col min="7" max="7" width="5" style="297" customWidth="1"/>
    <col min="8" max="8" width="77.83203" style="297" customWidth="1"/>
    <col min="9" max="10" width="20" style="297" customWidth="1"/>
    <col min="11" max="11" width="1.667969" style="297" customWidth="1"/>
  </cols>
  <sheetData>
    <row r="1" s="1" customFormat="1" ht="37.5" customHeight="1"/>
    <row r="2" s="1" customFormat="1" ht="7.5" customHeight="1">
      <c r="B2" s="298"/>
      <c r="C2" s="299"/>
      <c r="D2" s="299"/>
      <c r="E2" s="299"/>
      <c r="F2" s="299"/>
      <c r="G2" s="299"/>
      <c r="H2" s="299"/>
      <c r="I2" s="299"/>
      <c r="J2" s="299"/>
      <c r="K2" s="300"/>
    </row>
    <row r="3" s="17" customFormat="1" ht="45" customHeight="1">
      <c r="B3" s="301"/>
      <c r="C3" s="302" t="s">
        <v>1776</v>
      </c>
      <c r="D3" s="302"/>
      <c r="E3" s="302"/>
      <c r="F3" s="302"/>
      <c r="G3" s="302"/>
      <c r="H3" s="302"/>
      <c r="I3" s="302"/>
      <c r="J3" s="302"/>
      <c r="K3" s="303"/>
    </row>
    <row r="4" s="1" customFormat="1" ht="25.5" customHeight="1">
      <c r="B4" s="304"/>
      <c r="C4" s="305" t="s">
        <v>1777</v>
      </c>
      <c r="D4" s="305"/>
      <c r="E4" s="305"/>
      <c r="F4" s="305"/>
      <c r="G4" s="305"/>
      <c r="H4" s="305"/>
      <c r="I4" s="305"/>
      <c r="J4" s="305"/>
      <c r="K4" s="306"/>
    </row>
    <row r="5" s="1" customFormat="1" ht="5.25" customHeight="1">
      <c r="B5" s="304"/>
      <c r="C5" s="307"/>
      <c r="D5" s="307"/>
      <c r="E5" s="307"/>
      <c r="F5" s="307"/>
      <c r="G5" s="307"/>
      <c r="H5" s="307"/>
      <c r="I5" s="307"/>
      <c r="J5" s="307"/>
      <c r="K5" s="306"/>
    </row>
    <row r="6" s="1" customFormat="1" ht="15" customHeight="1">
      <c r="B6" s="304"/>
      <c r="C6" s="308" t="s">
        <v>1778</v>
      </c>
      <c r="D6" s="308"/>
      <c r="E6" s="308"/>
      <c r="F6" s="308"/>
      <c r="G6" s="308"/>
      <c r="H6" s="308"/>
      <c r="I6" s="308"/>
      <c r="J6" s="308"/>
      <c r="K6" s="306"/>
    </row>
    <row r="7" s="1" customFormat="1" ht="15" customHeight="1">
      <c r="B7" s="309"/>
      <c r="C7" s="308" t="s">
        <v>1779</v>
      </c>
      <c r="D7" s="308"/>
      <c r="E7" s="308"/>
      <c r="F7" s="308"/>
      <c r="G7" s="308"/>
      <c r="H7" s="308"/>
      <c r="I7" s="308"/>
      <c r="J7" s="308"/>
      <c r="K7" s="306"/>
    </row>
    <row r="8" s="1" customFormat="1" ht="12.75" customHeight="1">
      <c r="B8" s="309"/>
      <c r="C8" s="308"/>
      <c r="D8" s="308"/>
      <c r="E8" s="308"/>
      <c r="F8" s="308"/>
      <c r="G8" s="308"/>
      <c r="H8" s="308"/>
      <c r="I8" s="308"/>
      <c r="J8" s="308"/>
      <c r="K8" s="306"/>
    </row>
    <row r="9" s="1" customFormat="1" ht="15" customHeight="1">
      <c r="B9" s="309"/>
      <c r="C9" s="308" t="s">
        <v>1780</v>
      </c>
      <c r="D9" s="308"/>
      <c r="E9" s="308"/>
      <c r="F9" s="308"/>
      <c r="G9" s="308"/>
      <c r="H9" s="308"/>
      <c r="I9" s="308"/>
      <c r="J9" s="308"/>
      <c r="K9" s="306"/>
    </row>
    <row r="10" s="1" customFormat="1" ht="15" customHeight="1">
      <c r="B10" s="309"/>
      <c r="C10" s="308"/>
      <c r="D10" s="308" t="s">
        <v>1781</v>
      </c>
      <c r="E10" s="308"/>
      <c r="F10" s="308"/>
      <c r="G10" s="308"/>
      <c r="H10" s="308"/>
      <c r="I10" s="308"/>
      <c r="J10" s="308"/>
      <c r="K10" s="306"/>
    </row>
    <row r="11" s="1" customFormat="1" ht="15" customHeight="1">
      <c r="B11" s="309"/>
      <c r="C11" s="310"/>
      <c r="D11" s="308" t="s">
        <v>1782</v>
      </c>
      <c r="E11" s="308"/>
      <c r="F11" s="308"/>
      <c r="G11" s="308"/>
      <c r="H11" s="308"/>
      <c r="I11" s="308"/>
      <c r="J11" s="308"/>
      <c r="K11" s="306"/>
    </row>
    <row r="12" s="1" customFormat="1" ht="15" customHeight="1">
      <c r="B12" s="309"/>
      <c r="C12" s="310"/>
      <c r="D12" s="308"/>
      <c r="E12" s="308"/>
      <c r="F12" s="308"/>
      <c r="G12" s="308"/>
      <c r="H12" s="308"/>
      <c r="I12" s="308"/>
      <c r="J12" s="308"/>
      <c r="K12" s="306"/>
    </row>
    <row r="13" s="1" customFormat="1" ht="15" customHeight="1">
      <c r="B13" s="309"/>
      <c r="C13" s="310"/>
      <c r="D13" s="311" t="s">
        <v>1783</v>
      </c>
      <c r="E13" s="308"/>
      <c r="F13" s="308"/>
      <c r="G13" s="308"/>
      <c r="H13" s="308"/>
      <c r="I13" s="308"/>
      <c r="J13" s="308"/>
      <c r="K13" s="306"/>
    </row>
    <row r="14" s="1" customFormat="1" ht="12.75" customHeight="1">
      <c r="B14" s="309"/>
      <c r="C14" s="310"/>
      <c r="D14" s="310"/>
      <c r="E14" s="310"/>
      <c r="F14" s="310"/>
      <c r="G14" s="310"/>
      <c r="H14" s="310"/>
      <c r="I14" s="310"/>
      <c r="J14" s="310"/>
      <c r="K14" s="306"/>
    </row>
    <row r="15" s="1" customFormat="1" ht="15" customHeight="1">
      <c r="B15" s="309"/>
      <c r="C15" s="310"/>
      <c r="D15" s="308" t="s">
        <v>1784</v>
      </c>
      <c r="E15" s="308"/>
      <c r="F15" s="308"/>
      <c r="G15" s="308"/>
      <c r="H15" s="308"/>
      <c r="I15" s="308"/>
      <c r="J15" s="308"/>
      <c r="K15" s="306"/>
    </row>
    <row r="16" s="1" customFormat="1" ht="15" customHeight="1">
      <c r="B16" s="309"/>
      <c r="C16" s="310"/>
      <c r="D16" s="308" t="s">
        <v>1785</v>
      </c>
      <c r="E16" s="308"/>
      <c r="F16" s="308"/>
      <c r="G16" s="308"/>
      <c r="H16" s="308"/>
      <c r="I16" s="308"/>
      <c r="J16" s="308"/>
      <c r="K16" s="306"/>
    </row>
    <row r="17" s="1" customFormat="1" ht="15" customHeight="1">
      <c r="B17" s="309"/>
      <c r="C17" s="310"/>
      <c r="D17" s="308" t="s">
        <v>1786</v>
      </c>
      <c r="E17" s="308"/>
      <c r="F17" s="308"/>
      <c r="G17" s="308"/>
      <c r="H17" s="308"/>
      <c r="I17" s="308"/>
      <c r="J17" s="308"/>
      <c r="K17" s="306"/>
    </row>
    <row r="18" s="1" customFormat="1" ht="15" customHeight="1">
      <c r="B18" s="309"/>
      <c r="C18" s="310"/>
      <c r="D18" s="310"/>
      <c r="E18" s="312" t="s">
        <v>85</v>
      </c>
      <c r="F18" s="308" t="s">
        <v>1787</v>
      </c>
      <c r="G18" s="308"/>
      <c r="H18" s="308"/>
      <c r="I18" s="308"/>
      <c r="J18" s="308"/>
      <c r="K18" s="306"/>
    </row>
    <row r="19" s="1" customFormat="1" ht="15" customHeight="1">
      <c r="B19" s="309"/>
      <c r="C19" s="310"/>
      <c r="D19" s="310"/>
      <c r="E19" s="312" t="s">
        <v>1788</v>
      </c>
      <c r="F19" s="308" t="s">
        <v>1789</v>
      </c>
      <c r="G19" s="308"/>
      <c r="H19" s="308"/>
      <c r="I19" s="308"/>
      <c r="J19" s="308"/>
      <c r="K19" s="306"/>
    </row>
    <row r="20" s="1" customFormat="1" ht="15" customHeight="1">
      <c r="B20" s="309"/>
      <c r="C20" s="310"/>
      <c r="D20" s="310"/>
      <c r="E20" s="312" t="s">
        <v>104</v>
      </c>
      <c r="F20" s="308" t="s">
        <v>1790</v>
      </c>
      <c r="G20" s="308"/>
      <c r="H20" s="308"/>
      <c r="I20" s="308"/>
      <c r="J20" s="308"/>
      <c r="K20" s="306"/>
    </row>
    <row r="21" s="1" customFormat="1" ht="15" customHeight="1">
      <c r="B21" s="309"/>
      <c r="C21" s="310"/>
      <c r="D21" s="310"/>
      <c r="E21" s="312" t="s">
        <v>111</v>
      </c>
      <c r="F21" s="308" t="s">
        <v>1791</v>
      </c>
      <c r="G21" s="308"/>
      <c r="H21" s="308"/>
      <c r="I21" s="308"/>
      <c r="J21" s="308"/>
      <c r="K21" s="306"/>
    </row>
    <row r="22" s="1" customFormat="1" ht="15" customHeight="1">
      <c r="B22" s="309"/>
      <c r="C22" s="310"/>
      <c r="D22" s="310"/>
      <c r="E22" s="312" t="s">
        <v>1792</v>
      </c>
      <c r="F22" s="308" t="s">
        <v>1793</v>
      </c>
      <c r="G22" s="308"/>
      <c r="H22" s="308"/>
      <c r="I22" s="308"/>
      <c r="J22" s="308"/>
      <c r="K22" s="306"/>
    </row>
    <row r="23" s="1" customFormat="1" ht="15" customHeight="1">
      <c r="B23" s="309"/>
      <c r="C23" s="310"/>
      <c r="D23" s="310"/>
      <c r="E23" s="312" t="s">
        <v>94</v>
      </c>
      <c r="F23" s="308" t="s">
        <v>1794</v>
      </c>
      <c r="G23" s="308"/>
      <c r="H23" s="308"/>
      <c r="I23" s="308"/>
      <c r="J23" s="308"/>
      <c r="K23" s="306"/>
    </row>
    <row r="24" s="1" customFormat="1" ht="12.75" customHeight="1">
      <c r="B24" s="309"/>
      <c r="C24" s="310"/>
      <c r="D24" s="310"/>
      <c r="E24" s="310"/>
      <c r="F24" s="310"/>
      <c r="G24" s="310"/>
      <c r="H24" s="310"/>
      <c r="I24" s="310"/>
      <c r="J24" s="310"/>
      <c r="K24" s="306"/>
    </row>
    <row r="25" s="1" customFormat="1" ht="15" customHeight="1">
      <c r="B25" s="309"/>
      <c r="C25" s="308" t="s">
        <v>1795</v>
      </c>
      <c r="D25" s="308"/>
      <c r="E25" s="308"/>
      <c r="F25" s="308"/>
      <c r="G25" s="308"/>
      <c r="H25" s="308"/>
      <c r="I25" s="308"/>
      <c r="J25" s="308"/>
      <c r="K25" s="306"/>
    </row>
    <row r="26" s="1" customFormat="1" ht="15" customHeight="1">
      <c r="B26" s="309"/>
      <c r="C26" s="308" t="s">
        <v>1796</v>
      </c>
      <c r="D26" s="308"/>
      <c r="E26" s="308"/>
      <c r="F26" s="308"/>
      <c r="G26" s="308"/>
      <c r="H26" s="308"/>
      <c r="I26" s="308"/>
      <c r="J26" s="308"/>
      <c r="K26" s="306"/>
    </row>
    <row r="27" s="1" customFormat="1" ht="15" customHeight="1">
      <c r="B27" s="309"/>
      <c r="C27" s="308"/>
      <c r="D27" s="308" t="s">
        <v>1797</v>
      </c>
      <c r="E27" s="308"/>
      <c r="F27" s="308"/>
      <c r="G27" s="308"/>
      <c r="H27" s="308"/>
      <c r="I27" s="308"/>
      <c r="J27" s="308"/>
      <c r="K27" s="306"/>
    </row>
    <row r="28" s="1" customFormat="1" ht="15" customHeight="1">
      <c r="B28" s="309"/>
      <c r="C28" s="310"/>
      <c r="D28" s="308" t="s">
        <v>1798</v>
      </c>
      <c r="E28" s="308"/>
      <c r="F28" s="308"/>
      <c r="G28" s="308"/>
      <c r="H28" s="308"/>
      <c r="I28" s="308"/>
      <c r="J28" s="308"/>
      <c r="K28" s="306"/>
    </row>
    <row r="29" s="1" customFormat="1" ht="12.75" customHeight="1">
      <c r="B29" s="309"/>
      <c r="C29" s="310"/>
      <c r="D29" s="310"/>
      <c r="E29" s="310"/>
      <c r="F29" s="310"/>
      <c r="G29" s="310"/>
      <c r="H29" s="310"/>
      <c r="I29" s="310"/>
      <c r="J29" s="310"/>
      <c r="K29" s="306"/>
    </row>
    <row r="30" s="1" customFormat="1" ht="15" customHeight="1">
      <c r="B30" s="309"/>
      <c r="C30" s="310"/>
      <c r="D30" s="308" t="s">
        <v>1799</v>
      </c>
      <c r="E30" s="308"/>
      <c r="F30" s="308"/>
      <c r="G30" s="308"/>
      <c r="H30" s="308"/>
      <c r="I30" s="308"/>
      <c r="J30" s="308"/>
      <c r="K30" s="306"/>
    </row>
    <row r="31" s="1" customFormat="1" ht="15" customHeight="1">
      <c r="B31" s="309"/>
      <c r="C31" s="310"/>
      <c r="D31" s="308" t="s">
        <v>1800</v>
      </c>
      <c r="E31" s="308"/>
      <c r="F31" s="308"/>
      <c r="G31" s="308"/>
      <c r="H31" s="308"/>
      <c r="I31" s="308"/>
      <c r="J31" s="308"/>
      <c r="K31" s="306"/>
    </row>
    <row r="32" s="1" customFormat="1" ht="12.75" customHeight="1">
      <c r="B32" s="309"/>
      <c r="C32" s="310"/>
      <c r="D32" s="310"/>
      <c r="E32" s="310"/>
      <c r="F32" s="310"/>
      <c r="G32" s="310"/>
      <c r="H32" s="310"/>
      <c r="I32" s="310"/>
      <c r="J32" s="310"/>
      <c r="K32" s="306"/>
    </row>
    <row r="33" s="1" customFormat="1" ht="15" customHeight="1">
      <c r="B33" s="309"/>
      <c r="C33" s="310"/>
      <c r="D33" s="308" t="s">
        <v>1801</v>
      </c>
      <c r="E33" s="308"/>
      <c r="F33" s="308"/>
      <c r="G33" s="308"/>
      <c r="H33" s="308"/>
      <c r="I33" s="308"/>
      <c r="J33" s="308"/>
      <c r="K33" s="306"/>
    </row>
    <row r="34" s="1" customFormat="1" ht="15" customHeight="1">
      <c r="B34" s="309"/>
      <c r="C34" s="310"/>
      <c r="D34" s="308" t="s">
        <v>1802</v>
      </c>
      <c r="E34" s="308"/>
      <c r="F34" s="308"/>
      <c r="G34" s="308"/>
      <c r="H34" s="308"/>
      <c r="I34" s="308"/>
      <c r="J34" s="308"/>
      <c r="K34" s="306"/>
    </row>
    <row r="35" s="1" customFormat="1" ht="15" customHeight="1">
      <c r="B35" s="309"/>
      <c r="C35" s="310"/>
      <c r="D35" s="308" t="s">
        <v>1803</v>
      </c>
      <c r="E35" s="308"/>
      <c r="F35" s="308"/>
      <c r="G35" s="308"/>
      <c r="H35" s="308"/>
      <c r="I35" s="308"/>
      <c r="J35" s="308"/>
      <c r="K35" s="306"/>
    </row>
    <row r="36" s="1" customFormat="1" ht="15" customHeight="1">
      <c r="B36" s="309"/>
      <c r="C36" s="310"/>
      <c r="D36" s="308"/>
      <c r="E36" s="311" t="s">
        <v>128</v>
      </c>
      <c r="F36" s="308"/>
      <c r="G36" s="308" t="s">
        <v>1804</v>
      </c>
      <c r="H36" s="308"/>
      <c r="I36" s="308"/>
      <c r="J36" s="308"/>
      <c r="K36" s="306"/>
    </row>
    <row r="37" s="1" customFormat="1" ht="30.75" customHeight="1">
      <c r="B37" s="309"/>
      <c r="C37" s="310"/>
      <c r="D37" s="308"/>
      <c r="E37" s="311" t="s">
        <v>1805</v>
      </c>
      <c r="F37" s="308"/>
      <c r="G37" s="308" t="s">
        <v>1806</v>
      </c>
      <c r="H37" s="308"/>
      <c r="I37" s="308"/>
      <c r="J37" s="308"/>
      <c r="K37" s="306"/>
    </row>
    <row r="38" s="1" customFormat="1" ht="15" customHeight="1">
      <c r="B38" s="309"/>
      <c r="C38" s="310"/>
      <c r="D38" s="308"/>
      <c r="E38" s="311" t="s">
        <v>59</v>
      </c>
      <c r="F38" s="308"/>
      <c r="G38" s="308" t="s">
        <v>1807</v>
      </c>
      <c r="H38" s="308"/>
      <c r="I38" s="308"/>
      <c r="J38" s="308"/>
      <c r="K38" s="306"/>
    </row>
    <row r="39" s="1" customFormat="1" ht="15" customHeight="1">
      <c r="B39" s="309"/>
      <c r="C39" s="310"/>
      <c r="D39" s="308"/>
      <c r="E39" s="311" t="s">
        <v>60</v>
      </c>
      <c r="F39" s="308"/>
      <c r="G39" s="308" t="s">
        <v>1808</v>
      </c>
      <c r="H39" s="308"/>
      <c r="I39" s="308"/>
      <c r="J39" s="308"/>
      <c r="K39" s="306"/>
    </row>
    <row r="40" s="1" customFormat="1" ht="15" customHeight="1">
      <c r="B40" s="309"/>
      <c r="C40" s="310"/>
      <c r="D40" s="308"/>
      <c r="E40" s="311" t="s">
        <v>129</v>
      </c>
      <c r="F40" s="308"/>
      <c r="G40" s="308" t="s">
        <v>1809</v>
      </c>
      <c r="H40" s="308"/>
      <c r="I40" s="308"/>
      <c r="J40" s="308"/>
      <c r="K40" s="306"/>
    </row>
    <row r="41" s="1" customFormat="1" ht="15" customHeight="1">
      <c r="B41" s="309"/>
      <c r="C41" s="310"/>
      <c r="D41" s="308"/>
      <c r="E41" s="311" t="s">
        <v>130</v>
      </c>
      <c r="F41" s="308"/>
      <c r="G41" s="308" t="s">
        <v>1810</v>
      </c>
      <c r="H41" s="308"/>
      <c r="I41" s="308"/>
      <c r="J41" s="308"/>
      <c r="K41" s="306"/>
    </row>
    <row r="42" s="1" customFormat="1" ht="15" customHeight="1">
      <c r="B42" s="309"/>
      <c r="C42" s="310"/>
      <c r="D42" s="308"/>
      <c r="E42" s="311" t="s">
        <v>1811</v>
      </c>
      <c r="F42" s="308"/>
      <c r="G42" s="308" t="s">
        <v>1812</v>
      </c>
      <c r="H42" s="308"/>
      <c r="I42" s="308"/>
      <c r="J42" s="308"/>
      <c r="K42" s="306"/>
    </row>
    <row r="43" s="1" customFormat="1" ht="15" customHeight="1">
      <c r="B43" s="309"/>
      <c r="C43" s="310"/>
      <c r="D43" s="308"/>
      <c r="E43" s="311"/>
      <c r="F43" s="308"/>
      <c r="G43" s="308" t="s">
        <v>1813</v>
      </c>
      <c r="H43" s="308"/>
      <c r="I43" s="308"/>
      <c r="J43" s="308"/>
      <c r="K43" s="306"/>
    </row>
    <row r="44" s="1" customFormat="1" ht="15" customHeight="1">
      <c r="B44" s="309"/>
      <c r="C44" s="310"/>
      <c r="D44" s="308"/>
      <c r="E44" s="311" t="s">
        <v>1814</v>
      </c>
      <c r="F44" s="308"/>
      <c r="G44" s="308" t="s">
        <v>1815</v>
      </c>
      <c r="H44" s="308"/>
      <c r="I44" s="308"/>
      <c r="J44" s="308"/>
      <c r="K44" s="306"/>
    </row>
    <row r="45" s="1" customFormat="1" ht="15" customHeight="1">
      <c r="B45" s="309"/>
      <c r="C45" s="310"/>
      <c r="D45" s="308"/>
      <c r="E45" s="311" t="s">
        <v>132</v>
      </c>
      <c r="F45" s="308"/>
      <c r="G45" s="308" t="s">
        <v>1816</v>
      </c>
      <c r="H45" s="308"/>
      <c r="I45" s="308"/>
      <c r="J45" s="308"/>
      <c r="K45" s="306"/>
    </row>
    <row r="46" s="1" customFormat="1" ht="12.75" customHeight="1">
      <c r="B46" s="309"/>
      <c r="C46" s="310"/>
      <c r="D46" s="308"/>
      <c r="E46" s="308"/>
      <c r="F46" s="308"/>
      <c r="G46" s="308"/>
      <c r="H46" s="308"/>
      <c r="I46" s="308"/>
      <c r="J46" s="308"/>
      <c r="K46" s="306"/>
    </row>
    <row r="47" s="1" customFormat="1" ht="15" customHeight="1">
      <c r="B47" s="309"/>
      <c r="C47" s="310"/>
      <c r="D47" s="308" t="s">
        <v>1817</v>
      </c>
      <c r="E47" s="308"/>
      <c r="F47" s="308"/>
      <c r="G47" s="308"/>
      <c r="H47" s="308"/>
      <c r="I47" s="308"/>
      <c r="J47" s="308"/>
      <c r="K47" s="306"/>
    </row>
    <row r="48" s="1" customFormat="1" ht="15" customHeight="1">
      <c r="B48" s="309"/>
      <c r="C48" s="310"/>
      <c r="D48" s="310"/>
      <c r="E48" s="308" t="s">
        <v>1818</v>
      </c>
      <c r="F48" s="308"/>
      <c r="G48" s="308"/>
      <c r="H48" s="308"/>
      <c r="I48" s="308"/>
      <c r="J48" s="308"/>
      <c r="K48" s="306"/>
    </row>
    <row r="49" s="1" customFormat="1" ht="15" customHeight="1">
      <c r="B49" s="309"/>
      <c r="C49" s="310"/>
      <c r="D49" s="310"/>
      <c r="E49" s="308" t="s">
        <v>1819</v>
      </c>
      <c r="F49" s="308"/>
      <c r="G49" s="308"/>
      <c r="H49" s="308"/>
      <c r="I49" s="308"/>
      <c r="J49" s="308"/>
      <c r="K49" s="306"/>
    </row>
    <row r="50" s="1" customFormat="1" ht="15" customHeight="1">
      <c r="B50" s="309"/>
      <c r="C50" s="310"/>
      <c r="D50" s="310"/>
      <c r="E50" s="308" t="s">
        <v>1820</v>
      </c>
      <c r="F50" s="308"/>
      <c r="G50" s="308"/>
      <c r="H50" s="308"/>
      <c r="I50" s="308"/>
      <c r="J50" s="308"/>
      <c r="K50" s="306"/>
    </row>
    <row r="51" s="1" customFormat="1" ht="15" customHeight="1">
      <c r="B51" s="309"/>
      <c r="C51" s="310"/>
      <c r="D51" s="308" t="s">
        <v>1821</v>
      </c>
      <c r="E51" s="308"/>
      <c r="F51" s="308"/>
      <c r="G51" s="308"/>
      <c r="H51" s="308"/>
      <c r="I51" s="308"/>
      <c r="J51" s="308"/>
      <c r="K51" s="306"/>
    </row>
    <row r="52" s="1" customFormat="1" ht="25.5" customHeight="1">
      <c r="B52" s="304"/>
      <c r="C52" s="305" t="s">
        <v>1822</v>
      </c>
      <c r="D52" s="305"/>
      <c r="E52" s="305"/>
      <c r="F52" s="305"/>
      <c r="G52" s="305"/>
      <c r="H52" s="305"/>
      <c r="I52" s="305"/>
      <c r="J52" s="305"/>
      <c r="K52" s="306"/>
    </row>
    <row r="53" s="1" customFormat="1" ht="5.25" customHeight="1">
      <c r="B53" s="304"/>
      <c r="C53" s="307"/>
      <c r="D53" s="307"/>
      <c r="E53" s="307"/>
      <c r="F53" s="307"/>
      <c r="G53" s="307"/>
      <c r="H53" s="307"/>
      <c r="I53" s="307"/>
      <c r="J53" s="307"/>
      <c r="K53" s="306"/>
    </row>
    <row r="54" s="1" customFormat="1" ht="15" customHeight="1">
      <c r="B54" s="304"/>
      <c r="C54" s="308" t="s">
        <v>1823</v>
      </c>
      <c r="D54" s="308"/>
      <c r="E54" s="308"/>
      <c r="F54" s="308"/>
      <c r="G54" s="308"/>
      <c r="H54" s="308"/>
      <c r="I54" s="308"/>
      <c r="J54" s="308"/>
      <c r="K54" s="306"/>
    </row>
    <row r="55" s="1" customFormat="1" ht="15" customHeight="1">
      <c r="B55" s="304"/>
      <c r="C55" s="308" t="s">
        <v>1824</v>
      </c>
      <c r="D55" s="308"/>
      <c r="E55" s="308"/>
      <c r="F55" s="308"/>
      <c r="G55" s="308"/>
      <c r="H55" s="308"/>
      <c r="I55" s="308"/>
      <c r="J55" s="308"/>
      <c r="K55" s="306"/>
    </row>
    <row r="56" s="1" customFormat="1" ht="12.75" customHeight="1">
      <c r="B56" s="304"/>
      <c r="C56" s="308"/>
      <c r="D56" s="308"/>
      <c r="E56" s="308"/>
      <c r="F56" s="308"/>
      <c r="G56" s="308"/>
      <c r="H56" s="308"/>
      <c r="I56" s="308"/>
      <c r="J56" s="308"/>
      <c r="K56" s="306"/>
    </row>
    <row r="57" s="1" customFormat="1" ht="15" customHeight="1">
      <c r="B57" s="304"/>
      <c r="C57" s="308" t="s">
        <v>1825</v>
      </c>
      <c r="D57" s="308"/>
      <c r="E57" s="308"/>
      <c r="F57" s="308"/>
      <c r="G57" s="308"/>
      <c r="H57" s="308"/>
      <c r="I57" s="308"/>
      <c r="J57" s="308"/>
      <c r="K57" s="306"/>
    </row>
    <row r="58" s="1" customFormat="1" ht="15" customHeight="1">
      <c r="B58" s="304"/>
      <c r="C58" s="310"/>
      <c r="D58" s="308" t="s">
        <v>1826</v>
      </c>
      <c r="E58" s="308"/>
      <c r="F58" s="308"/>
      <c r="G58" s="308"/>
      <c r="H58" s="308"/>
      <c r="I58" s="308"/>
      <c r="J58" s="308"/>
      <c r="K58" s="306"/>
    </row>
    <row r="59" s="1" customFormat="1" ht="15" customHeight="1">
      <c r="B59" s="304"/>
      <c r="C59" s="310"/>
      <c r="D59" s="308" t="s">
        <v>1827</v>
      </c>
      <c r="E59" s="308"/>
      <c r="F59" s="308"/>
      <c r="G59" s="308"/>
      <c r="H59" s="308"/>
      <c r="I59" s="308"/>
      <c r="J59" s="308"/>
      <c r="K59" s="306"/>
    </row>
    <row r="60" s="1" customFormat="1" ht="15" customHeight="1">
      <c r="B60" s="304"/>
      <c r="C60" s="310"/>
      <c r="D60" s="308" t="s">
        <v>1828</v>
      </c>
      <c r="E60" s="308"/>
      <c r="F60" s="308"/>
      <c r="G60" s="308"/>
      <c r="H60" s="308"/>
      <c r="I60" s="308"/>
      <c r="J60" s="308"/>
      <c r="K60" s="306"/>
    </row>
    <row r="61" s="1" customFormat="1" ht="15" customHeight="1">
      <c r="B61" s="304"/>
      <c r="C61" s="310"/>
      <c r="D61" s="308" t="s">
        <v>1829</v>
      </c>
      <c r="E61" s="308"/>
      <c r="F61" s="308"/>
      <c r="G61" s="308"/>
      <c r="H61" s="308"/>
      <c r="I61" s="308"/>
      <c r="J61" s="308"/>
      <c r="K61" s="306"/>
    </row>
    <row r="62" s="1" customFormat="1" ht="15" customHeight="1">
      <c r="B62" s="304"/>
      <c r="C62" s="310"/>
      <c r="D62" s="313" t="s">
        <v>1830</v>
      </c>
      <c r="E62" s="313"/>
      <c r="F62" s="313"/>
      <c r="G62" s="313"/>
      <c r="H62" s="313"/>
      <c r="I62" s="313"/>
      <c r="J62" s="313"/>
      <c r="K62" s="306"/>
    </row>
    <row r="63" s="1" customFormat="1" ht="15" customHeight="1">
      <c r="B63" s="304"/>
      <c r="C63" s="310"/>
      <c r="D63" s="308" t="s">
        <v>1831</v>
      </c>
      <c r="E63" s="308"/>
      <c r="F63" s="308"/>
      <c r="G63" s="308"/>
      <c r="H63" s="308"/>
      <c r="I63" s="308"/>
      <c r="J63" s="308"/>
      <c r="K63" s="306"/>
    </row>
    <row r="64" s="1" customFormat="1" ht="12.75" customHeight="1">
      <c r="B64" s="304"/>
      <c r="C64" s="310"/>
      <c r="D64" s="310"/>
      <c r="E64" s="314"/>
      <c r="F64" s="310"/>
      <c r="G64" s="310"/>
      <c r="H64" s="310"/>
      <c r="I64" s="310"/>
      <c r="J64" s="310"/>
      <c r="K64" s="306"/>
    </row>
    <row r="65" s="1" customFormat="1" ht="15" customHeight="1">
      <c r="B65" s="304"/>
      <c r="C65" s="310"/>
      <c r="D65" s="308" t="s">
        <v>1832</v>
      </c>
      <c r="E65" s="308"/>
      <c r="F65" s="308"/>
      <c r="G65" s="308"/>
      <c r="H65" s="308"/>
      <c r="I65" s="308"/>
      <c r="J65" s="308"/>
      <c r="K65" s="306"/>
    </row>
    <row r="66" s="1" customFormat="1" ht="15" customHeight="1">
      <c r="B66" s="304"/>
      <c r="C66" s="310"/>
      <c r="D66" s="313" t="s">
        <v>1833</v>
      </c>
      <c r="E66" s="313"/>
      <c r="F66" s="313"/>
      <c r="G66" s="313"/>
      <c r="H66" s="313"/>
      <c r="I66" s="313"/>
      <c r="J66" s="313"/>
      <c r="K66" s="306"/>
    </row>
    <row r="67" s="1" customFormat="1" ht="15" customHeight="1">
      <c r="B67" s="304"/>
      <c r="C67" s="310"/>
      <c r="D67" s="308" t="s">
        <v>1834</v>
      </c>
      <c r="E67" s="308"/>
      <c r="F67" s="308"/>
      <c r="G67" s="308"/>
      <c r="H67" s="308"/>
      <c r="I67" s="308"/>
      <c r="J67" s="308"/>
      <c r="K67" s="306"/>
    </row>
    <row r="68" s="1" customFormat="1" ht="15" customHeight="1">
      <c r="B68" s="304"/>
      <c r="C68" s="310"/>
      <c r="D68" s="308" t="s">
        <v>1835</v>
      </c>
      <c r="E68" s="308"/>
      <c r="F68" s="308"/>
      <c r="G68" s="308"/>
      <c r="H68" s="308"/>
      <c r="I68" s="308"/>
      <c r="J68" s="308"/>
      <c r="K68" s="306"/>
    </row>
    <row r="69" s="1" customFormat="1" ht="15" customHeight="1">
      <c r="B69" s="304"/>
      <c r="C69" s="310"/>
      <c r="D69" s="308" t="s">
        <v>1836</v>
      </c>
      <c r="E69" s="308"/>
      <c r="F69" s="308"/>
      <c r="G69" s="308"/>
      <c r="H69" s="308"/>
      <c r="I69" s="308"/>
      <c r="J69" s="308"/>
      <c r="K69" s="306"/>
    </row>
    <row r="70" s="1" customFormat="1" ht="15" customHeight="1">
      <c r="B70" s="304"/>
      <c r="C70" s="310"/>
      <c r="D70" s="308" t="s">
        <v>1837</v>
      </c>
      <c r="E70" s="308"/>
      <c r="F70" s="308"/>
      <c r="G70" s="308"/>
      <c r="H70" s="308"/>
      <c r="I70" s="308"/>
      <c r="J70" s="308"/>
      <c r="K70" s="306"/>
    </row>
    <row r="71" s="1" customFormat="1" ht="12.75" customHeight="1">
      <c r="B71" s="315"/>
      <c r="C71" s="316"/>
      <c r="D71" s="316"/>
      <c r="E71" s="316"/>
      <c r="F71" s="316"/>
      <c r="G71" s="316"/>
      <c r="H71" s="316"/>
      <c r="I71" s="316"/>
      <c r="J71" s="316"/>
      <c r="K71" s="317"/>
    </row>
    <row r="72" s="1" customFormat="1" ht="18.75" customHeight="1">
      <c r="B72" s="318"/>
      <c r="C72" s="318"/>
      <c r="D72" s="318"/>
      <c r="E72" s="318"/>
      <c r="F72" s="318"/>
      <c r="G72" s="318"/>
      <c r="H72" s="318"/>
      <c r="I72" s="318"/>
      <c r="J72" s="318"/>
      <c r="K72" s="319"/>
    </row>
    <row r="73" s="1" customFormat="1" ht="18.75" customHeight="1">
      <c r="B73" s="319"/>
      <c r="C73" s="319"/>
      <c r="D73" s="319"/>
      <c r="E73" s="319"/>
      <c r="F73" s="319"/>
      <c r="G73" s="319"/>
      <c r="H73" s="319"/>
      <c r="I73" s="319"/>
      <c r="J73" s="319"/>
      <c r="K73" s="319"/>
    </row>
    <row r="74" s="1" customFormat="1" ht="7.5" customHeight="1">
      <c r="B74" s="320"/>
      <c r="C74" s="321"/>
      <c r="D74" s="321"/>
      <c r="E74" s="321"/>
      <c r="F74" s="321"/>
      <c r="G74" s="321"/>
      <c r="H74" s="321"/>
      <c r="I74" s="321"/>
      <c r="J74" s="321"/>
      <c r="K74" s="322"/>
    </row>
    <row r="75" s="1" customFormat="1" ht="45" customHeight="1">
      <c r="B75" s="323"/>
      <c r="C75" s="324" t="s">
        <v>1838</v>
      </c>
      <c r="D75" s="324"/>
      <c r="E75" s="324"/>
      <c r="F75" s="324"/>
      <c r="G75" s="324"/>
      <c r="H75" s="324"/>
      <c r="I75" s="324"/>
      <c r="J75" s="324"/>
      <c r="K75" s="325"/>
    </row>
    <row r="76" s="1" customFormat="1" ht="17.25" customHeight="1">
      <c r="B76" s="323"/>
      <c r="C76" s="326" t="s">
        <v>1839</v>
      </c>
      <c r="D76" s="326"/>
      <c r="E76" s="326"/>
      <c r="F76" s="326" t="s">
        <v>1840</v>
      </c>
      <c r="G76" s="327"/>
      <c r="H76" s="326" t="s">
        <v>60</v>
      </c>
      <c r="I76" s="326" t="s">
        <v>63</v>
      </c>
      <c r="J76" s="326" t="s">
        <v>1841</v>
      </c>
      <c r="K76" s="325"/>
    </row>
    <row r="77" s="1" customFormat="1" ht="17.25" customHeight="1">
      <c r="B77" s="323"/>
      <c r="C77" s="328" t="s">
        <v>1842</v>
      </c>
      <c r="D77" s="328"/>
      <c r="E77" s="328"/>
      <c r="F77" s="329" t="s">
        <v>1843</v>
      </c>
      <c r="G77" s="330"/>
      <c r="H77" s="328"/>
      <c r="I77" s="328"/>
      <c r="J77" s="328" t="s">
        <v>1844</v>
      </c>
      <c r="K77" s="325"/>
    </row>
    <row r="78" s="1" customFormat="1" ht="5.25" customHeight="1">
      <c r="B78" s="323"/>
      <c r="C78" s="331"/>
      <c r="D78" s="331"/>
      <c r="E78" s="331"/>
      <c r="F78" s="331"/>
      <c r="G78" s="332"/>
      <c r="H78" s="331"/>
      <c r="I78" s="331"/>
      <c r="J78" s="331"/>
      <c r="K78" s="325"/>
    </row>
    <row r="79" s="1" customFormat="1" ht="15" customHeight="1">
      <c r="B79" s="323"/>
      <c r="C79" s="311" t="s">
        <v>59</v>
      </c>
      <c r="D79" s="333"/>
      <c r="E79" s="333"/>
      <c r="F79" s="334" t="s">
        <v>1845</v>
      </c>
      <c r="G79" s="335"/>
      <c r="H79" s="311" t="s">
        <v>1846</v>
      </c>
      <c r="I79" s="311" t="s">
        <v>1847</v>
      </c>
      <c r="J79" s="311">
        <v>20</v>
      </c>
      <c r="K79" s="325"/>
    </row>
    <row r="80" s="1" customFormat="1" ht="15" customHeight="1">
      <c r="B80" s="323"/>
      <c r="C80" s="311" t="s">
        <v>1848</v>
      </c>
      <c r="D80" s="311"/>
      <c r="E80" s="311"/>
      <c r="F80" s="334" t="s">
        <v>1845</v>
      </c>
      <c r="G80" s="335"/>
      <c r="H80" s="311" t="s">
        <v>1849</v>
      </c>
      <c r="I80" s="311" t="s">
        <v>1847</v>
      </c>
      <c r="J80" s="311">
        <v>120</v>
      </c>
      <c r="K80" s="325"/>
    </row>
    <row r="81" s="1" customFormat="1" ht="15" customHeight="1">
      <c r="B81" s="336"/>
      <c r="C81" s="311" t="s">
        <v>1850</v>
      </c>
      <c r="D81" s="311"/>
      <c r="E81" s="311"/>
      <c r="F81" s="334" t="s">
        <v>1851</v>
      </c>
      <c r="G81" s="335"/>
      <c r="H81" s="311" t="s">
        <v>1852</v>
      </c>
      <c r="I81" s="311" t="s">
        <v>1847</v>
      </c>
      <c r="J81" s="311">
        <v>50</v>
      </c>
      <c r="K81" s="325"/>
    </row>
    <row r="82" s="1" customFormat="1" ht="15" customHeight="1">
      <c r="B82" s="336"/>
      <c r="C82" s="311" t="s">
        <v>1853</v>
      </c>
      <c r="D82" s="311"/>
      <c r="E82" s="311"/>
      <c r="F82" s="334" t="s">
        <v>1845</v>
      </c>
      <c r="G82" s="335"/>
      <c r="H82" s="311" t="s">
        <v>1854</v>
      </c>
      <c r="I82" s="311" t="s">
        <v>1855</v>
      </c>
      <c r="J82" s="311"/>
      <c r="K82" s="325"/>
    </row>
    <row r="83" s="1" customFormat="1" ht="15" customHeight="1">
      <c r="B83" s="336"/>
      <c r="C83" s="337" t="s">
        <v>1856</v>
      </c>
      <c r="D83" s="337"/>
      <c r="E83" s="337"/>
      <c r="F83" s="338" t="s">
        <v>1851</v>
      </c>
      <c r="G83" s="337"/>
      <c r="H83" s="337" t="s">
        <v>1857</v>
      </c>
      <c r="I83" s="337" t="s">
        <v>1847</v>
      </c>
      <c r="J83" s="337">
        <v>15</v>
      </c>
      <c r="K83" s="325"/>
    </row>
    <row r="84" s="1" customFormat="1" ht="15" customHeight="1">
      <c r="B84" s="336"/>
      <c r="C84" s="337" t="s">
        <v>1858</v>
      </c>
      <c r="D84" s="337"/>
      <c r="E84" s="337"/>
      <c r="F84" s="338" t="s">
        <v>1851</v>
      </c>
      <c r="G84" s="337"/>
      <c r="H84" s="337" t="s">
        <v>1859</v>
      </c>
      <c r="I84" s="337" t="s">
        <v>1847</v>
      </c>
      <c r="J84" s="337">
        <v>15</v>
      </c>
      <c r="K84" s="325"/>
    </row>
    <row r="85" s="1" customFormat="1" ht="15" customHeight="1">
      <c r="B85" s="336"/>
      <c r="C85" s="337" t="s">
        <v>1860</v>
      </c>
      <c r="D85" s="337"/>
      <c r="E85" s="337"/>
      <c r="F85" s="338" t="s">
        <v>1851</v>
      </c>
      <c r="G85" s="337"/>
      <c r="H85" s="337" t="s">
        <v>1861</v>
      </c>
      <c r="I85" s="337" t="s">
        <v>1847</v>
      </c>
      <c r="J85" s="337">
        <v>20</v>
      </c>
      <c r="K85" s="325"/>
    </row>
    <row r="86" s="1" customFormat="1" ht="15" customHeight="1">
      <c r="B86" s="336"/>
      <c r="C86" s="337" t="s">
        <v>1862</v>
      </c>
      <c r="D86" s="337"/>
      <c r="E86" s="337"/>
      <c r="F86" s="338" t="s">
        <v>1851</v>
      </c>
      <c r="G86" s="337"/>
      <c r="H86" s="337" t="s">
        <v>1863</v>
      </c>
      <c r="I86" s="337" t="s">
        <v>1847</v>
      </c>
      <c r="J86" s="337">
        <v>20</v>
      </c>
      <c r="K86" s="325"/>
    </row>
    <row r="87" s="1" customFormat="1" ht="15" customHeight="1">
      <c r="B87" s="336"/>
      <c r="C87" s="311" t="s">
        <v>1864</v>
      </c>
      <c r="D87" s="311"/>
      <c r="E87" s="311"/>
      <c r="F87" s="334" t="s">
        <v>1851</v>
      </c>
      <c r="G87" s="335"/>
      <c r="H87" s="311" t="s">
        <v>1865</v>
      </c>
      <c r="I87" s="311" t="s">
        <v>1847</v>
      </c>
      <c r="J87" s="311">
        <v>50</v>
      </c>
      <c r="K87" s="325"/>
    </row>
    <row r="88" s="1" customFormat="1" ht="15" customHeight="1">
      <c r="B88" s="336"/>
      <c r="C88" s="311" t="s">
        <v>1866</v>
      </c>
      <c r="D88" s="311"/>
      <c r="E88" s="311"/>
      <c r="F88" s="334" t="s">
        <v>1851</v>
      </c>
      <c r="G88" s="335"/>
      <c r="H88" s="311" t="s">
        <v>1867</v>
      </c>
      <c r="I88" s="311" t="s">
        <v>1847</v>
      </c>
      <c r="J88" s="311">
        <v>20</v>
      </c>
      <c r="K88" s="325"/>
    </row>
    <row r="89" s="1" customFormat="1" ht="15" customHeight="1">
      <c r="B89" s="336"/>
      <c r="C89" s="311" t="s">
        <v>1868</v>
      </c>
      <c r="D89" s="311"/>
      <c r="E89" s="311"/>
      <c r="F89" s="334" t="s">
        <v>1851</v>
      </c>
      <c r="G89" s="335"/>
      <c r="H89" s="311" t="s">
        <v>1869</v>
      </c>
      <c r="I89" s="311" t="s">
        <v>1847</v>
      </c>
      <c r="J89" s="311">
        <v>20</v>
      </c>
      <c r="K89" s="325"/>
    </row>
    <row r="90" s="1" customFormat="1" ht="15" customHeight="1">
      <c r="B90" s="336"/>
      <c r="C90" s="311" t="s">
        <v>1870</v>
      </c>
      <c r="D90" s="311"/>
      <c r="E90" s="311"/>
      <c r="F90" s="334" t="s">
        <v>1851</v>
      </c>
      <c r="G90" s="335"/>
      <c r="H90" s="311" t="s">
        <v>1871</v>
      </c>
      <c r="I90" s="311" t="s">
        <v>1847</v>
      </c>
      <c r="J90" s="311">
        <v>50</v>
      </c>
      <c r="K90" s="325"/>
    </row>
    <row r="91" s="1" customFormat="1" ht="15" customHeight="1">
      <c r="B91" s="336"/>
      <c r="C91" s="311" t="s">
        <v>1872</v>
      </c>
      <c r="D91" s="311"/>
      <c r="E91" s="311"/>
      <c r="F91" s="334" t="s">
        <v>1851</v>
      </c>
      <c r="G91" s="335"/>
      <c r="H91" s="311" t="s">
        <v>1872</v>
      </c>
      <c r="I91" s="311" t="s">
        <v>1847</v>
      </c>
      <c r="J91" s="311">
        <v>50</v>
      </c>
      <c r="K91" s="325"/>
    </row>
    <row r="92" s="1" customFormat="1" ht="15" customHeight="1">
      <c r="B92" s="336"/>
      <c r="C92" s="311" t="s">
        <v>1873</v>
      </c>
      <c r="D92" s="311"/>
      <c r="E92" s="311"/>
      <c r="F92" s="334" t="s">
        <v>1851</v>
      </c>
      <c r="G92" s="335"/>
      <c r="H92" s="311" t="s">
        <v>1874</v>
      </c>
      <c r="I92" s="311" t="s">
        <v>1847</v>
      </c>
      <c r="J92" s="311">
        <v>255</v>
      </c>
      <c r="K92" s="325"/>
    </row>
    <row r="93" s="1" customFormat="1" ht="15" customHeight="1">
      <c r="B93" s="336"/>
      <c r="C93" s="311" t="s">
        <v>1875</v>
      </c>
      <c r="D93" s="311"/>
      <c r="E93" s="311"/>
      <c r="F93" s="334" t="s">
        <v>1845</v>
      </c>
      <c r="G93" s="335"/>
      <c r="H93" s="311" t="s">
        <v>1876</v>
      </c>
      <c r="I93" s="311" t="s">
        <v>1877</v>
      </c>
      <c r="J93" s="311"/>
      <c r="K93" s="325"/>
    </row>
    <row r="94" s="1" customFormat="1" ht="15" customHeight="1">
      <c r="B94" s="336"/>
      <c r="C94" s="311" t="s">
        <v>1878</v>
      </c>
      <c r="D94" s="311"/>
      <c r="E94" s="311"/>
      <c r="F94" s="334" t="s">
        <v>1845</v>
      </c>
      <c r="G94" s="335"/>
      <c r="H94" s="311" t="s">
        <v>1879</v>
      </c>
      <c r="I94" s="311" t="s">
        <v>1880</v>
      </c>
      <c r="J94" s="311"/>
      <c r="K94" s="325"/>
    </row>
    <row r="95" s="1" customFormat="1" ht="15" customHeight="1">
      <c r="B95" s="336"/>
      <c r="C95" s="311" t="s">
        <v>1881</v>
      </c>
      <c r="D95" s="311"/>
      <c r="E95" s="311"/>
      <c r="F95" s="334" t="s">
        <v>1845</v>
      </c>
      <c r="G95" s="335"/>
      <c r="H95" s="311" t="s">
        <v>1881</v>
      </c>
      <c r="I95" s="311" t="s">
        <v>1880</v>
      </c>
      <c r="J95" s="311"/>
      <c r="K95" s="325"/>
    </row>
    <row r="96" s="1" customFormat="1" ht="15" customHeight="1">
      <c r="B96" s="336"/>
      <c r="C96" s="311" t="s">
        <v>44</v>
      </c>
      <c r="D96" s="311"/>
      <c r="E96" s="311"/>
      <c r="F96" s="334" t="s">
        <v>1845</v>
      </c>
      <c r="G96" s="335"/>
      <c r="H96" s="311" t="s">
        <v>1882</v>
      </c>
      <c r="I96" s="311" t="s">
        <v>1880</v>
      </c>
      <c r="J96" s="311"/>
      <c r="K96" s="325"/>
    </row>
    <row r="97" s="1" customFormat="1" ht="15" customHeight="1">
      <c r="B97" s="336"/>
      <c r="C97" s="311" t="s">
        <v>54</v>
      </c>
      <c r="D97" s="311"/>
      <c r="E97" s="311"/>
      <c r="F97" s="334" t="s">
        <v>1845</v>
      </c>
      <c r="G97" s="335"/>
      <c r="H97" s="311" t="s">
        <v>1883</v>
      </c>
      <c r="I97" s="311" t="s">
        <v>1880</v>
      </c>
      <c r="J97" s="311"/>
      <c r="K97" s="325"/>
    </row>
    <row r="98" s="1" customFormat="1" ht="15" customHeight="1">
      <c r="B98" s="339"/>
      <c r="C98" s="340"/>
      <c r="D98" s="340"/>
      <c r="E98" s="340"/>
      <c r="F98" s="340"/>
      <c r="G98" s="340"/>
      <c r="H98" s="340"/>
      <c r="I98" s="340"/>
      <c r="J98" s="340"/>
      <c r="K98" s="341"/>
    </row>
    <row r="99" s="1" customFormat="1" ht="18.75" customHeight="1">
      <c r="B99" s="342"/>
      <c r="C99" s="343"/>
      <c r="D99" s="343"/>
      <c r="E99" s="343"/>
      <c r="F99" s="343"/>
      <c r="G99" s="343"/>
      <c r="H99" s="343"/>
      <c r="I99" s="343"/>
      <c r="J99" s="343"/>
      <c r="K99" s="342"/>
    </row>
    <row r="100" s="1" customFormat="1" ht="18.75" customHeight="1">
      <c r="B100" s="319"/>
      <c r="C100" s="319"/>
      <c r="D100" s="319"/>
      <c r="E100" s="319"/>
      <c r="F100" s="319"/>
      <c r="G100" s="319"/>
      <c r="H100" s="319"/>
      <c r="I100" s="319"/>
      <c r="J100" s="319"/>
      <c r="K100" s="319"/>
    </row>
    <row r="101" s="1" customFormat="1" ht="7.5" customHeight="1">
      <c r="B101" s="320"/>
      <c r="C101" s="321"/>
      <c r="D101" s="321"/>
      <c r="E101" s="321"/>
      <c r="F101" s="321"/>
      <c r="G101" s="321"/>
      <c r="H101" s="321"/>
      <c r="I101" s="321"/>
      <c r="J101" s="321"/>
      <c r="K101" s="322"/>
    </row>
    <row r="102" s="1" customFormat="1" ht="45" customHeight="1">
      <c r="B102" s="323"/>
      <c r="C102" s="324" t="s">
        <v>1884</v>
      </c>
      <c r="D102" s="324"/>
      <c r="E102" s="324"/>
      <c r="F102" s="324"/>
      <c r="G102" s="324"/>
      <c r="H102" s="324"/>
      <c r="I102" s="324"/>
      <c r="J102" s="324"/>
      <c r="K102" s="325"/>
    </row>
    <row r="103" s="1" customFormat="1" ht="17.25" customHeight="1">
      <c r="B103" s="323"/>
      <c r="C103" s="326" t="s">
        <v>1839</v>
      </c>
      <c r="D103" s="326"/>
      <c r="E103" s="326"/>
      <c r="F103" s="326" t="s">
        <v>1840</v>
      </c>
      <c r="G103" s="327"/>
      <c r="H103" s="326" t="s">
        <v>60</v>
      </c>
      <c r="I103" s="326" t="s">
        <v>63</v>
      </c>
      <c r="J103" s="326" t="s">
        <v>1841</v>
      </c>
      <c r="K103" s="325"/>
    </row>
    <row r="104" s="1" customFormat="1" ht="17.25" customHeight="1">
      <c r="B104" s="323"/>
      <c r="C104" s="328" t="s">
        <v>1842</v>
      </c>
      <c r="D104" s="328"/>
      <c r="E104" s="328"/>
      <c r="F104" s="329" t="s">
        <v>1843</v>
      </c>
      <c r="G104" s="330"/>
      <c r="H104" s="328"/>
      <c r="I104" s="328"/>
      <c r="J104" s="328" t="s">
        <v>1844</v>
      </c>
      <c r="K104" s="325"/>
    </row>
    <row r="105" s="1" customFormat="1" ht="5.25" customHeight="1">
      <c r="B105" s="323"/>
      <c r="C105" s="326"/>
      <c r="D105" s="326"/>
      <c r="E105" s="326"/>
      <c r="F105" s="326"/>
      <c r="G105" s="344"/>
      <c r="H105" s="326"/>
      <c r="I105" s="326"/>
      <c r="J105" s="326"/>
      <c r="K105" s="325"/>
    </row>
    <row r="106" s="1" customFormat="1" ht="15" customHeight="1">
      <c r="B106" s="323"/>
      <c r="C106" s="311" t="s">
        <v>59</v>
      </c>
      <c r="D106" s="333"/>
      <c r="E106" s="333"/>
      <c r="F106" s="334" t="s">
        <v>1845</v>
      </c>
      <c r="G106" s="311"/>
      <c r="H106" s="311" t="s">
        <v>1885</v>
      </c>
      <c r="I106" s="311" t="s">
        <v>1847</v>
      </c>
      <c r="J106" s="311">
        <v>20</v>
      </c>
      <c r="K106" s="325"/>
    </row>
    <row r="107" s="1" customFormat="1" ht="15" customHeight="1">
      <c r="B107" s="323"/>
      <c r="C107" s="311" t="s">
        <v>1848</v>
      </c>
      <c r="D107" s="311"/>
      <c r="E107" s="311"/>
      <c r="F107" s="334" t="s">
        <v>1845</v>
      </c>
      <c r="G107" s="311"/>
      <c r="H107" s="311" t="s">
        <v>1885</v>
      </c>
      <c r="I107" s="311" t="s">
        <v>1847</v>
      </c>
      <c r="J107" s="311">
        <v>120</v>
      </c>
      <c r="K107" s="325"/>
    </row>
    <row r="108" s="1" customFormat="1" ht="15" customHeight="1">
      <c r="B108" s="336"/>
      <c r="C108" s="311" t="s">
        <v>1850</v>
      </c>
      <c r="D108" s="311"/>
      <c r="E108" s="311"/>
      <c r="F108" s="334" t="s">
        <v>1851</v>
      </c>
      <c r="G108" s="311"/>
      <c r="H108" s="311" t="s">
        <v>1885</v>
      </c>
      <c r="I108" s="311" t="s">
        <v>1847</v>
      </c>
      <c r="J108" s="311">
        <v>50</v>
      </c>
      <c r="K108" s="325"/>
    </row>
    <row r="109" s="1" customFormat="1" ht="15" customHeight="1">
      <c r="B109" s="336"/>
      <c r="C109" s="311" t="s">
        <v>1853</v>
      </c>
      <c r="D109" s="311"/>
      <c r="E109" s="311"/>
      <c r="F109" s="334" t="s">
        <v>1845</v>
      </c>
      <c r="G109" s="311"/>
      <c r="H109" s="311" t="s">
        <v>1885</v>
      </c>
      <c r="I109" s="311" t="s">
        <v>1855</v>
      </c>
      <c r="J109" s="311"/>
      <c r="K109" s="325"/>
    </row>
    <row r="110" s="1" customFormat="1" ht="15" customHeight="1">
      <c r="B110" s="336"/>
      <c r="C110" s="311" t="s">
        <v>1864</v>
      </c>
      <c r="D110" s="311"/>
      <c r="E110" s="311"/>
      <c r="F110" s="334" t="s">
        <v>1851</v>
      </c>
      <c r="G110" s="311"/>
      <c r="H110" s="311" t="s">
        <v>1885</v>
      </c>
      <c r="I110" s="311" t="s">
        <v>1847</v>
      </c>
      <c r="J110" s="311">
        <v>50</v>
      </c>
      <c r="K110" s="325"/>
    </row>
    <row r="111" s="1" customFormat="1" ht="15" customHeight="1">
      <c r="B111" s="336"/>
      <c r="C111" s="311" t="s">
        <v>1872</v>
      </c>
      <c r="D111" s="311"/>
      <c r="E111" s="311"/>
      <c r="F111" s="334" t="s">
        <v>1851</v>
      </c>
      <c r="G111" s="311"/>
      <c r="H111" s="311" t="s">
        <v>1885</v>
      </c>
      <c r="I111" s="311" t="s">
        <v>1847</v>
      </c>
      <c r="J111" s="311">
        <v>50</v>
      </c>
      <c r="K111" s="325"/>
    </row>
    <row r="112" s="1" customFormat="1" ht="15" customHeight="1">
      <c r="B112" s="336"/>
      <c r="C112" s="311" t="s">
        <v>1870</v>
      </c>
      <c r="D112" s="311"/>
      <c r="E112" s="311"/>
      <c r="F112" s="334" t="s">
        <v>1851</v>
      </c>
      <c r="G112" s="311"/>
      <c r="H112" s="311" t="s">
        <v>1885</v>
      </c>
      <c r="I112" s="311" t="s">
        <v>1847</v>
      </c>
      <c r="J112" s="311">
        <v>50</v>
      </c>
      <c r="K112" s="325"/>
    </row>
    <row r="113" s="1" customFormat="1" ht="15" customHeight="1">
      <c r="B113" s="336"/>
      <c r="C113" s="311" t="s">
        <v>59</v>
      </c>
      <c r="D113" s="311"/>
      <c r="E113" s="311"/>
      <c r="F113" s="334" t="s">
        <v>1845</v>
      </c>
      <c r="G113" s="311"/>
      <c r="H113" s="311" t="s">
        <v>1886</v>
      </c>
      <c r="I113" s="311" t="s">
        <v>1847</v>
      </c>
      <c r="J113" s="311">
        <v>20</v>
      </c>
      <c r="K113" s="325"/>
    </row>
    <row r="114" s="1" customFormat="1" ht="15" customHeight="1">
      <c r="B114" s="336"/>
      <c r="C114" s="311" t="s">
        <v>1887</v>
      </c>
      <c r="D114" s="311"/>
      <c r="E114" s="311"/>
      <c r="F114" s="334" t="s">
        <v>1845</v>
      </c>
      <c r="G114" s="311"/>
      <c r="H114" s="311" t="s">
        <v>1888</v>
      </c>
      <c r="I114" s="311" t="s">
        <v>1847</v>
      </c>
      <c r="J114" s="311">
        <v>120</v>
      </c>
      <c r="K114" s="325"/>
    </row>
    <row r="115" s="1" customFormat="1" ht="15" customHeight="1">
      <c r="B115" s="336"/>
      <c r="C115" s="311" t="s">
        <v>44</v>
      </c>
      <c r="D115" s="311"/>
      <c r="E115" s="311"/>
      <c r="F115" s="334" t="s">
        <v>1845</v>
      </c>
      <c r="G115" s="311"/>
      <c r="H115" s="311" t="s">
        <v>1889</v>
      </c>
      <c r="I115" s="311" t="s">
        <v>1880</v>
      </c>
      <c r="J115" s="311"/>
      <c r="K115" s="325"/>
    </row>
    <row r="116" s="1" customFormat="1" ht="15" customHeight="1">
      <c r="B116" s="336"/>
      <c r="C116" s="311" t="s">
        <v>54</v>
      </c>
      <c r="D116" s="311"/>
      <c r="E116" s="311"/>
      <c r="F116" s="334" t="s">
        <v>1845</v>
      </c>
      <c r="G116" s="311"/>
      <c r="H116" s="311" t="s">
        <v>1890</v>
      </c>
      <c r="I116" s="311" t="s">
        <v>1880</v>
      </c>
      <c r="J116" s="311"/>
      <c r="K116" s="325"/>
    </row>
    <row r="117" s="1" customFormat="1" ht="15" customHeight="1">
      <c r="B117" s="336"/>
      <c r="C117" s="311" t="s">
        <v>63</v>
      </c>
      <c r="D117" s="311"/>
      <c r="E117" s="311"/>
      <c r="F117" s="334" t="s">
        <v>1845</v>
      </c>
      <c r="G117" s="311"/>
      <c r="H117" s="311" t="s">
        <v>1891</v>
      </c>
      <c r="I117" s="311" t="s">
        <v>1892</v>
      </c>
      <c r="J117" s="311"/>
      <c r="K117" s="325"/>
    </row>
    <row r="118" s="1" customFormat="1" ht="15" customHeight="1">
      <c r="B118" s="339"/>
      <c r="C118" s="345"/>
      <c r="D118" s="345"/>
      <c r="E118" s="345"/>
      <c r="F118" s="345"/>
      <c r="G118" s="345"/>
      <c r="H118" s="345"/>
      <c r="I118" s="345"/>
      <c r="J118" s="345"/>
      <c r="K118" s="341"/>
    </row>
    <row r="119" s="1" customFormat="1" ht="18.75" customHeight="1">
      <c r="B119" s="346"/>
      <c r="C119" s="347"/>
      <c r="D119" s="347"/>
      <c r="E119" s="347"/>
      <c r="F119" s="348"/>
      <c r="G119" s="347"/>
      <c r="H119" s="347"/>
      <c r="I119" s="347"/>
      <c r="J119" s="347"/>
      <c r="K119" s="346"/>
    </row>
    <row r="120" s="1" customFormat="1" ht="18.75" customHeight="1">
      <c r="B120" s="319"/>
      <c r="C120" s="319"/>
      <c r="D120" s="319"/>
      <c r="E120" s="319"/>
      <c r="F120" s="319"/>
      <c r="G120" s="319"/>
      <c r="H120" s="319"/>
      <c r="I120" s="319"/>
      <c r="J120" s="319"/>
      <c r="K120" s="319"/>
    </row>
    <row r="121" s="1" customFormat="1" ht="7.5" customHeight="1">
      <c r="B121" s="349"/>
      <c r="C121" s="350"/>
      <c r="D121" s="350"/>
      <c r="E121" s="350"/>
      <c r="F121" s="350"/>
      <c r="G121" s="350"/>
      <c r="H121" s="350"/>
      <c r="I121" s="350"/>
      <c r="J121" s="350"/>
      <c r="K121" s="351"/>
    </row>
    <row r="122" s="1" customFormat="1" ht="45" customHeight="1">
      <c r="B122" s="352"/>
      <c r="C122" s="302" t="s">
        <v>1893</v>
      </c>
      <c r="D122" s="302"/>
      <c r="E122" s="302"/>
      <c r="F122" s="302"/>
      <c r="G122" s="302"/>
      <c r="H122" s="302"/>
      <c r="I122" s="302"/>
      <c r="J122" s="302"/>
      <c r="K122" s="353"/>
    </row>
    <row r="123" s="1" customFormat="1" ht="17.25" customHeight="1">
      <c r="B123" s="354"/>
      <c r="C123" s="326" t="s">
        <v>1839</v>
      </c>
      <c r="D123" s="326"/>
      <c r="E123" s="326"/>
      <c r="F123" s="326" t="s">
        <v>1840</v>
      </c>
      <c r="G123" s="327"/>
      <c r="H123" s="326" t="s">
        <v>60</v>
      </c>
      <c r="I123" s="326" t="s">
        <v>63</v>
      </c>
      <c r="J123" s="326" t="s">
        <v>1841</v>
      </c>
      <c r="K123" s="355"/>
    </row>
    <row r="124" s="1" customFormat="1" ht="17.25" customHeight="1">
      <c r="B124" s="354"/>
      <c r="C124" s="328" t="s">
        <v>1842</v>
      </c>
      <c r="D124" s="328"/>
      <c r="E124" s="328"/>
      <c r="F124" s="329" t="s">
        <v>1843</v>
      </c>
      <c r="G124" s="330"/>
      <c r="H124" s="328"/>
      <c r="I124" s="328"/>
      <c r="J124" s="328" t="s">
        <v>1844</v>
      </c>
      <c r="K124" s="355"/>
    </row>
    <row r="125" s="1" customFormat="1" ht="5.25" customHeight="1">
      <c r="B125" s="356"/>
      <c r="C125" s="331"/>
      <c r="D125" s="331"/>
      <c r="E125" s="331"/>
      <c r="F125" s="331"/>
      <c r="G125" s="357"/>
      <c r="H125" s="331"/>
      <c r="I125" s="331"/>
      <c r="J125" s="331"/>
      <c r="K125" s="358"/>
    </row>
    <row r="126" s="1" customFormat="1" ht="15" customHeight="1">
      <c r="B126" s="356"/>
      <c r="C126" s="311" t="s">
        <v>1848</v>
      </c>
      <c r="D126" s="333"/>
      <c r="E126" s="333"/>
      <c r="F126" s="334" t="s">
        <v>1845</v>
      </c>
      <c r="G126" s="311"/>
      <c r="H126" s="311" t="s">
        <v>1885</v>
      </c>
      <c r="I126" s="311" t="s">
        <v>1847</v>
      </c>
      <c r="J126" s="311">
        <v>120</v>
      </c>
      <c r="K126" s="359"/>
    </row>
    <row r="127" s="1" customFormat="1" ht="15" customHeight="1">
      <c r="B127" s="356"/>
      <c r="C127" s="311" t="s">
        <v>1894</v>
      </c>
      <c r="D127" s="311"/>
      <c r="E127" s="311"/>
      <c r="F127" s="334" t="s">
        <v>1845</v>
      </c>
      <c r="G127" s="311"/>
      <c r="H127" s="311" t="s">
        <v>1895</v>
      </c>
      <c r="I127" s="311" t="s">
        <v>1847</v>
      </c>
      <c r="J127" s="311" t="s">
        <v>1896</v>
      </c>
      <c r="K127" s="359"/>
    </row>
    <row r="128" s="1" customFormat="1" ht="15" customHeight="1">
      <c r="B128" s="356"/>
      <c r="C128" s="311" t="s">
        <v>94</v>
      </c>
      <c r="D128" s="311"/>
      <c r="E128" s="311"/>
      <c r="F128" s="334" t="s">
        <v>1845</v>
      </c>
      <c r="G128" s="311"/>
      <c r="H128" s="311" t="s">
        <v>1897</v>
      </c>
      <c r="I128" s="311" t="s">
        <v>1847</v>
      </c>
      <c r="J128" s="311" t="s">
        <v>1896</v>
      </c>
      <c r="K128" s="359"/>
    </row>
    <row r="129" s="1" customFormat="1" ht="15" customHeight="1">
      <c r="B129" s="356"/>
      <c r="C129" s="311" t="s">
        <v>1856</v>
      </c>
      <c r="D129" s="311"/>
      <c r="E129" s="311"/>
      <c r="F129" s="334" t="s">
        <v>1851</v>
      </c>
      <c r="G129" s="311"/>
      <c r="H129" s="311" t="s">
        <v>1857</v>
      </c>
      <c r="I129" s="311" t="s">
        <v>1847</v>
      </c>
      <c r="J129" s="311">
        <v>15</v>
      </c>
      <c r="K129" s="359"/>
    </row>
    <row r="130" s="1" customFormat="1" ht="15" customHeight="1">
      <c r="B130" s="356"/>
      <c r="C130" s="337" t="s">
        <v>1858</v>
      </c>
      <c r="D130" s="337"/>
      <c r="E130" s="337"/>
      <c r="F130" s="338" t="s">
        <v>1851</v>
      </c>
      <c r="G130" s="337"/>
      <c r="H130" s="337" t="s">
        <v>1859</v>
      </c>
      <c r="I130" s="337" t="s">
        <v>1847</v>
      </c>
      <c r="J130" s="337">
        <v>15</v>
      </c>
      <c r="K130" s="359"/>
    </row>
    <row r="131" s="1" customFormat="1" ht="15" customHeight="1">
      <c r="B131" s="356"/>
      <c r="C131" s="337" t="s">
        <v>1860</v>
      </c>
      <c r="D131" s="337"/>
      <c r="E131" s="337"/>
      <c r="F131" s="338" t="s">
        <v>1851</v>
      </c>
      <c r="G131" s="337"/>
      <c r="H131" s="337" t="s">
        <v>1861</v>
      </c>
      <c r="I131" s="337" t="s">
        <v>1847</v>
      </c>
      <c r="J131" s="337">
        <v>20</v>
      </c>
      <c r="K131" s="359"/>
    </row>
    <row r="132" s="1" customFormat="1" ht="15" customHeight="1">
      <c r="B132" s="356"/>
      <c r="C132" s="337" t="s">
        <v>1862</v>
      </c>
      <c r="D132" s="337"/>
      <c r="E132" s="337"/>
      <c r="F132" s="338" t="s">
        <v>1851</v>
      </c>
      <c r="G132" s="337"/>
      <c r="H132" s="337" t="s">
        <v>1863</v>
      </c>
      <c r="I132" s="337" t="s">
        <v>1847</v>
      </c>
      <c r="J132" s="337">
        <v>20</v>
      </c>
      <c r="K132" s="359"/>
    </row>
    <row r="133" s="1" customFormat="1" ht="15" customHeight="1">
      <c r="B133" s="356"/>
      <c r="C133" s="311" t="s">
        <v>1850</v>
      </c>
      <c r="D133" s="311"/>
      <c r="E133" s="311"/>
      <c r="F133" s="334" t="s">
        <v>1851</v>
      </c>
      <c r="G133" s="311"/>
      <c r="H133" s="311" t="s">
        <v>1885</v>
      </c>
      <c r="I133" s="311" t="s">
        <v>1847</v>
      </c>
      <c r="J133" s="311">
        <v>50</v>
      </c>
      <c r="K133" s="359"/>
    </row>
    <row r="134" s="1" customFormat="1" ht="15" customHeight="1">
      <c r="B134" s="356"/>
      <c r="C134" s="311" t="s">
        <v>1864</v>
      </c>
      <c r="D134" s="311"/>
      <c r="E134" s="311"/>
      <c r="F134" s="334" t="s">
        <v>1851</v>
      </c>
      <c r="G134" s="311"/>
      <c r="H134" s="311" t="s">
        <v>1885</v>
      </c>
      <c r="I134" s="311" t="s">
        <v>1847</v>
      </c>
      <c r="J134" s="311">
        <v>50</v>
      </c>
      <c r="K134" s="359"/>
    </row>
    <row r="135" s="1" customFormat="1" ht="15" customHeight="1">
      <c r="B135" s="356"/>
      <c r="C135" s="311" t="s">
        <v>1870</v>
      </c>
      <c r="D135" s="311"/>
      <c r="E135" s="311"/>
      <c r="F135" s="334" t="s">
        <v>1851</v>
      </c>
      <c r="G135" s="311"/>
      <c r="H135" s="311" t="s">
        <v>1885</v>
      </c>
      <c r="I135" s="311" t="s">
        <v>1847</v>
      </c>
      <c r="J135" s="311">
        <v>50</v>
      </c>
      <c r="K135" s="359"/>
    </row>
    <row r="136" s="1" customFormat="1" ht="15" customHeight="1">
      <c r="B136" s="356"/>
      <c r="C136" s="311" t="s">
        <v>1872</v>
      </c>
      <c r="D136" s="311"/>
      <c r="E136" s="311"/>
      <c r="F136" s="334" t="s">
        <v>1851</v>
      </c>
      <c r="G136" s="311"/>
      <c r="H136" s="311" t="s">
        <v>1885</v>
      </c>
      <c r="I136" s="311" t="s">
        <v>1847</v>
      </c>
      <c r="J136" s="311">
        <v>50</v>
      </c>
      <c r="K136" s="359"/>
    </row>
    <row r="137" s="1" customFormat="1" ht="15" customHeight="1">
      <c r="B137" s="356"/>
      <c r="C137" s="311" t="s">
        <v>1873</v>
      </c>
      <c r="D137" s="311"/>
      <c r="E137" s="311"/>
      <c r="F137" s="334" t="s">
        <v>1851</v>
      </c>
      <c r="G137" s="311"/>
      <c r="H137" s="311" t="s">
        <v>1898</v>
      </c>
      <c r="I137" s="311" t="s">
        <v>1847</v>
      </c>
      <c r="J137" s="311">
        <v>255</v>
      </c>
      <c r="K137" s="359"/>
    </row>
    <row r="138" s="1" customFormat="1" ht="15" customHeight="1">
      <c r="B138" s="356"/>
      <c r="C138" s="311" t="s">
        <v>1875</v>
      </c>
      <c r="D138" s="311"/>
      <c r="E138" s="311"/>
      <c r="F138" s="334" t="s">
        <v>1845</v>
      </c>
      <c r="G138" s="311"/>
      <c r="H138" s="311" t="s">
        <v>1899</v>
      </c>
      <c r="I138" s="311" t="s">
        <v>1877</v>
      </c>
      <c r="J138" s="311"/>
      <c r="K138" s="359"/>
    </row>
    <row r="139" s="1" customFormat="1" ht="15" customHeight="1">
      <c r="B139" s="356"/>
      <c r="C139" s="311" t="s">
        <v>1878</v>
      </c>
      <c r="D139" s="311"/>
      <c r="E139" s="311"/>
      <c r="F139" s="334" t="s">
        <v>1845</v>
      </c>
      <c r="G139" s="311"/>
      <c r="H139" s="311" t="s">
        <v>1900</v>
      </c>
      <c r="I139" s="311" t="s">
        <v>1880</v>
      </c>
      <c r="J139" s="311"/>
      <c r="K139" s="359"/>
    </row>
    <row r="140" s="1" customFormat="1" ht="15" customHeight="1">
      <c r="B140" s="356"/>
      <c r="C140" s="311" t="s">
        <v>1881</v>
      </c>
      <c r="D140" s="311"/>
      <c r="E140" s="311"/>
      <c r="F140" s="334" t="s">
        <v>1845</v>
      </c>
      <c r="G140" s="311"/>
      <c r="H140" s="311" t="s">
        <v>1881</v>
      </c>
      <c r="I140" s="311" t="s">
        <v>1880</v>
      </c>
      <c r="J140" s="311"/>
      <c r="K140" s="359"/>
    </row>
    <row r="141" s="1" customFormat="1" ht="15" customHeight="1">
      <c r="B141" s="356"/>
      <c r="C141" s="311" t="s">
        <v>44</v>
      </c>
      <c r="D141" s="311"/>
      <c r="E141" s="311"/>
      <c r="F141" s="334" t="s">
        <v>1845</v>
      </c>
      <c r="G141" s="311"/>
      <c r="H141" s="311" t="s">
        <v>1901</v>
      </c>
      <c r="I141" s="311" t="s">
        <v>1880</v>
      </c>
      <c r="J141" s="311"/>
      <c r="K141" s="359"/>
    </row>
    <row r="142" s="1" customFormat="1" ht="15" customHeight="1">
      <c r="B142" s="356"/>
      <c r="C142" s="311" t="s">
        <v>1902</v>
      </c>
      <c r="D142" s="311"/>
      <c r="E142" s="311"/>
      <c r="F142" s="334" t="s">
        <v>1845</v>
      </c>
      <c r="G142" s="311"/>
      <c r="H142" s="311" t="s">
        <v>1903</v>
      </c>
      <c r="I142" s="311" t="s">
        <v>1880</v>
      </c>
      <c r="J142" s="311"/>
      <c r="K142" s="359"/>
    </row>
    <row r="143" s="1" customFormat="1" ht="15" customHeight="1">
      <c r="B143" s="360"/>
      <c r="C143" s="361"/>
      <c r="D143" s="361"/>
      <c r="E143" s="361"/>
      <c r="F143" s="361"/>
      <c r="G143" s="361"/>
      <c r="H143" s="361"/>
      <c r="I143" s="361"/>
      <c r="J143" s="361"/>
      <c r="K143" s="362"/>
    </row>
    <row r="144" s="1" customFormat="1" ht="18.75" customHeight="1">
      <c r="B144" s="347"/>
      <c r="C144" s="347"/>
      <c r="D144" s="347"/>
      <c r="E144" s="347"/>
      <c r="F144" s="348"/>
      <c r="G144" s="347"/>
      <c r="H144" s="347"/>
      <c r="I144" s="347"/>
      <c r="J144" s="347"/>
      <c r="K144" s="347"/>
    </row>
    <row r="145" s="1" customFormat="1" ht="18.75" customHeight="1">
      <c r="B145" s="319"/>
      <c r="C145" s="319"/>
      <c r="D145" s="319"/>
      <c r="E145" s="319"/>
      <c r="F145" s="319"/>
      <c r="G145" s="319"/>
      <c r="H145" s="319"/>
      <c r="I145" s="319"/>
      <c r="J145" s="319"/>
      <c r="K145" s="319"/>
    </row>
    <row r="146" s="1" customFormat="1" ht="7.5" customHeight="1">
      <c r="B146" s="320"/>
      <c r="C146" s="321"/>
      <c r="D146" s="321"/>
      <c r="E146" s="321"/>
      <c r="F146" s="321"/>
      <c r="G146" s="321"/>
      <c r="H146" s="321"/>
      <c r="I146" s="321"/>
      <c r="J146" s="321"/>
      <c r="K146" s="322"/>
    </row>
    <row r="147" s="1" customFormat="1" ht="45" customHeight="1">
      <c r="B147" s="323"/>
      <c r="C147" s="324" t="s">
        <v>1904</v>
      </c>
      <c r="D147" s="324"/>
      <c r="E147" s="324"/>
      <c r="F147" s="324"/>
      <c r="G147" s="324"/>
      <c r="H147" s="324"/>
      <c r="I147" s="324"/>
      <c r="J147" s="324"/>
      <c r="K147" s="325"/>
    </row>
    <row r="148" s="1" customFormat="1" ht="17.25" customHeight="1">
      <c r="B148" s="323"/>
      <c r="C148" s="326" t="s">
        <v>1839</v>
      </c>
      <c r="D148" s="326"/>
      <c r="E148" s="326"/>
      <c r="F148" s="326" t="s">
        <v>1840</v>
      </c>
      <c r="G148" s="327"/>
      <c r="H148" s="326" t="s">
        <v>60</v>
      </c>
      <c r="I148" s="326" t="s">
        <v>63</v>
      </c>
      <c r="J148" s="326" t="s">
        <v>1841</v>
      </c>
      <c r="K148" s="325"/>
    </row>
    <row r="149" s="1" customFormat="1" ht="17.25" customHeight="1">
      <c r="B149" s="323"/>
      <c r="C149" s="328" t="s">
        <v>1842</v>
      </c>
      <c r="D149" s="328"/>
      <c r="E149" s="328"/>
      <c r="F149" s="329" t="s">
        <v>1843</v>
      </c>
      <c r="G149" s="330"/>
      <c r="H149" s="328"/>
      <c r="I149" s="328"/>
      <c r="J149" s="328" t="s">
        <v>1844</v>
      </c>
      <c r="K149" s="325"/>
    </row>
    <row r="150" s="1" customFormat="1" ht="5.25" customHeight="1">
      <c r="B150" s="336"/>
      <c r="C150" s="331"/>
      <c r="D150" s="331"/>
      <c r="E150" s="331"/>
      <c r="F150" s="331"/>
      <c r="G150" s="332"/>
      <c r="H150" s="331"/>
      <c r="I150" s="331"/>
      <c r="J150" s="331"/>
      <c r="K150" s="359"/>
    </row>
    <row r="151" s="1" customFormat="1" ht="15" customHeight="1">
      <c r="B151" s="336"/>
      <c r="C151" s="363" t="s">
        <v>1848</v>
      </c>
      <c r="D151" s="311"/>
      <c r="E151" s="311"/>
      <c r="F151" s="364" t="s">
        <v>1845</v>
      </c>
      <c r="G151" s="311"/>
      <c r="H151" s="363" t="s">
        <v>1885</v>
      </c>
      <c r="I151" s="363" t="s">
        <v>1847</v>
      </c>
      <c r="J151" s="363">
        <v>120</v>
      </c>
      <c r="K151" s="359"/>
    </row>
    <row r="152" s="1" customFormat="1" ht="15" customHeight="1">
      <c r="B152" s="336"/>
      <c r="C152" s="363" t="s">
        <v>1894</v>
      </c>
      <c r="D152" s="311"/>
      <c r="E152" s="311"/>
      <c r="F152" s="364" t="s">
        <v>1845</v>
      </c>
      <c r="G152" s="311"/>
      <c r="H152" s="363" t="s">
        <v>1905</v>
      </c>
      <c r="I152" s="363" t="s">
        <v>1847</v>
      </c>
      <c r="J152" s="363" t="s">
        <v>1896</v>
      </c>
      <c r="K152" s="359"/>
    </row>
    <row r="153" s="1" customFormat="1" ht="15" customHeight="1">
      <c r="B153" s="336"/>
      <c r="C153" s="363" t="s">
        <v>94</v>
      </c>
      <c r="D153" s="311"/>
      <c r="E153" s="311"/>
      <c r="F153" s="364" t="s">
        <v>1845</v>
      </c>
      <c r="G153" s="311"/>
      <c r="H153" s="363" t="s">
        <v>1906</v>
      </c>
      <c r="I153" s="363" t="s">
        <v>1847</v>
      </c>
      <c r="J153" s="363" t="s">
        <v>1896</v>
      </c>
      <c r="K153" s="359"/>
    </row>
    <row r="154" s="1" customFormat="1" ht="15" customHeight="1">
      <c r="B154" s="336"/>
      <c r="C154" s="363" t="s">
        <v>1850</v>
      </c>
      <c r="D154" s="311"/>
      <c r="E154" s="311"/>
      <c r="F154" s="364" t="s">
        <v>1851</v>
      </c>
      <c r="G154" s="311"/>
      <c r="H154" s="363" t="s">
        <v>1885</v>
      </c>
      <c r="I154" s="363" t="s">
        <v>1847</v>
      </c>
      <c r="J154" s="363">
        <v>50</v>
      </c>
      <c r="K154" s="359"/>
    </row>
    <row r="155" s="1" customFormat="1" ht="15" customHeight="1">
      <c r="B155" s="336"/>
      <c r="C155" s="363" t="s">
        <v>1853</v>
      </c>
      <c r="D155" s="311"/>
      <c r="E155" s="311"/>
      <c r="F155" s="364" t="s">
        <v>1845</v>
      </c>
      <c r="G155" s="311"/>
      <c r="H155" s="363" t="s">
        <v>1885</v>
      </c>
      <c r="I155" s="363" t="s">
        <v>1855</v>
      </c>
      <c r="J155" s="363"/>
      <c r="K155" s="359"/>
    </row>
    <row r="156" s="1" customFormat="1" ht="15" customHeight="1">
      <c r="B156" s="336"/>
      <c r="C156" s="363" t="s">
        <v>1864</v>
      </c>
      <c r="D156" s="311"/>
      <c r="E156" s="311"/>
      <c r="F156" s="364" t="s">
        <v>1851</v>
      </c>
      <c r="G156" s="311"/>
      <c r="H156" s="363" t="s">
        <v>1885</v>
      </c>
      <c r="I156" s="363" t="s">
        <v>1847</v>
      </c>
      <c r="J156" s="363">
        <v>50</v>
      </c>
      <c r="K156" s="359"/>
    </row>
    <row r="157" s="1" customFormat="1" ht="15" customHeight="1">
      <c r="B157" s="336"/>
      <c r="C157" s="363" t="s">
        <v>1872</v>
      </c>
      <c r="D157" s="311"/>
      <c r="E157" s="311"/>
      <c r="F157" s="364" t="s">
        <v>1851</v>
      </c>
      <c r="G157" s="311"/>
      <c r="H157" s="363" t="s">
        <v>1885</v>
      </c>
      <c r="I157" s="363" t="s">
        <v>1847</v>
      </c>
      <c r="J157" s="363">
        <v>50</v>
      </c>
      <c r="K157" s="359"/>
    </row>
    <row r="158" s="1" customFormat="1" ht="15" customHeight="1">
      <c r="B158" s="336"/>
      <c r="C158" s="363" t="s">
        <v>1870</v>
      </c>
      <c r="D158" s="311"/>
      <c r="E158" s="311"/>
      <c r="F158" s="364" t="s">
        <v>1851</v>
      </c>
      <c r="G158" s="311"/>
      <c r="H158" s="363" t="s">
        <v>1885</v>
      </c>
      <c r="I158" s="363" t="s">
        <v>1847</v>
      </c>
      <c r="J158" s="363">
        <v>50</v>
      </c>
      <c r="K158" s="359"/>
    </row>
    <row r="159" s="1" customFormat="1" ht="15" customHeight="1">
      <c r="B159" s="336"/>
      <c r="C159" s="363" t="s">
        <v>117</v>
      </c>
      <c r="D159" s="311"/>
      <c r="E159" s="311"/>
      <c r="F159" s="364" t="s">
        <v>1845</v>
      </c>
      <c r="G159" s="311"/>
      <c r="H159" s="363" t="s">
        <v>1907</v>
      </c>
      <c r="I159" s="363" t="s">
        <v>1847</v>
      </c>
      <c r="J159" s="363" t="s">
        <v>1908</v>
      </c>
      <c r="K159" s="359"/>
    </row>
    <row r="160" s="1" customFormat="1" ht="15" customHeight="1">
      <c r="B160" s="336"/>
      <c r="C160" s="363" t="s">
        <v>1909</v>
      </c>
      <c r="D160" s="311"/>
      <c r="E160" s="311"/>
      <c r="F160" s="364" t="s">
        <v>1845</v>
      </c>
      <c r="G160" s="311"/>
      <c r="H160" s="363" t="s">
        <v>1910</v>
      </c>
      <c r="I160" s="363" t="s">
        <v>1880</v>
      </c>
      <c r="J160" s="363"/>
      <c r="K160" s="359"/>
    </row>
    <row r="161" s="1" customFormat="1" ht="15" customHeight="1">
      <c r="B161" s="365"/>
      <c r="C161" s="345"/>
      <c r="D161" s="345"/>
      <c r="E161" s="345"/>
      <c r="F161" s="345"/>
      <c r="G161" s="345"/>
      <c r="H161" s="345"/>
      <c r="I161" s="345"/>
      <c r="J161" s="345"/>
      <c r="K161" s="366"/>
    </row>
    <row r="162" s="1" customFormat="1" ht="18.75" customHeight="1">
      <c r="B162" s="347"/>
      <c r="C162" s="357"/>
      <c r="D162" s="357"/>
      <c r="E162" s="357"/>
      <c r="F162" s="367"/>
      <c r="G162" s="357"/>
      <c r="H162" s="357"/>
      <c r="I162" s="357"/>
      <c r="J162" s="357"/>
      <c r="K162" s="347"/>
    </row>
    <row r="163" s="1" customFormat="1" ht="18.75" customHeight="1">
      <c r="B163" s="319"/>
      <c r="C163" s="319"/>
      <c r="D163" s="319"/>
      <c r="E163" s="319"/>
      <c r="F163" s="319"/>
      <c r="G163" s="319"/>
      <c r="H163" s="319"/>
      <c r="I163" s="319"/>
      <c r="J163" s="319"/>
      <c r="K163" s="319"/>
    </row>
    <row r="164" s="1" customFormat="1" ht="7.5" customHeight="1">
      <c r="B164" s="298"/>
      <c r="C164" s="299"/>
      <c r="D164" s="299"/>
      <c r="E164" s="299"/>
      <c r="F164" s="299"/>
      <c r="G164" s="299"/>
      <c r="H164" s="299"/>
      <c r="I164" s="299"/>
      <c r="J164" s="299"/>
      <c r="K164" s="300"/>
    </row>
    <row r="165" s="1" customFormat="1" ht="45" customHeight="1">
      <c r="B165" s="301"/>
      <c r="C165" s="302" t="s">
        <v>1911</v>
      </c>
      <c r="D165" s="302"/>
      <c r="E165" s="302"/>
      <c r="F165" s="302"/>
      <c r="G165" s="302"/>
      <c r="H165" s="302"/>
      <c r="I165" s="302"/>
      <c r="J165" s="302"/>
      <c r="K165" s="303"/>
    </row>
    <row r="166" s="1" customFormat="1" ht="17.25" customHeight="1">
      <c r="B166" s="301"/>
      <c r="C166" s="326" t="s">
        <v>1839</v>
      </c>
      <c r="D166" s="326"/>
      <c r="E166" s="326"/>
      <c r="F166" s="326" t="s">
        <v>1840</v>
      </c>
      <c r="G166" s="368"/>
      <c r="H166" s="369" t="s">
        <v>60</v>
      </c>
      <c r="I166" s="369" t="s">
        <v>63</v>
      </c>
      <c r="J166" s="326" t="s">
        <v>1841</v>
      </c>
      <c r="K166" s="303"/>
    </row>
    <row r="167" s="1" customFormat="1" ht="17.25" customHeight="1">
      <c r="B167" s="304"/>
      <c r="C167" s="328" t="s">
        <v>1842</v>
      </c>
      <c r="D167" s="328"/>
      <c r="E167" s="328"/>
      <c r="F167" s="329" t="s">
        <v>1843</v>
      </c>
      <c r="G167" s="370"/>
      <c r="H167" s="371"/>
      <c r="I167" s="371"/>
      <c r="J167" s="328" t="s">
        <v>1844</v>
      </c>
      <c r="K167" s="306"/>
    </row>
    <row r="168" s="1" customFormat="1" ht="5.25" customHeight="1">
      <c r="B168" s="336"/>
      <c r="C168" s="331"/>
      <c r="D168" s="331"/>
      <c r="E168" s="331"/>
      <c r="F168" s="331"/>
      <c r="G168" s="332"/>
      <c r="H168" s="331"/>
      <c r="I168" s="331"/>
      <c r="J168" s="331"/>
      <c r="K168" s="359"/>
    </row>
    <row r="169" s="1" customFormat="1" ht="15" customHeight="1">
      <c r="B169" s="336"/>
      <c r="C169" s="311" t="s">
        <v>1848</v>
      </c>
      <c r="D169" s="311"/>
      <c r="E169" s="311"/>
      <c r="F169" s="334" t="s">
        <v>1845</v>
      </c>
      <c r="G169" s="311"/>
      <c r="H169" s="311" t="s">
        <v>1885</v>
      </c>
      <c r="I169" s="311" t="s">
        <v>1847</v>
      </c>
      <c r="J169" s="311">
        <v>120</v>
      </c>
      <c r="K169" s="359"/>
    </row>
    <row r="170" s="1" customFormat="1" ht="15" customHeight="1">
      <c r="B170" s="336"/>
      <c r="C170" s="311" t="s">
        <v>1894</v>
      </c>
      <c r="D170" s="311"/>
      <c r="E170" s="311"/>
      <c r="F170" s="334" t="s">
        <v>1845</v>
      </c>
      <c r="G170" s="311"/>
      <c r="H170" s="311" t="s">
        <v>1895</v>
      </c>
      <c r="I170" s="311" t="s">
        <v>1847</v>
      </c>
      <c r="J170" s="311" t="s">
        <v>1896</v>
      </c>
      <c r="K170" s="359"/>
    </row>
    <row r="171" s="1" customFormat="1" ht="15" customHeight="1">
      <c r="B171" s="336"/>
      <c r="C171" s="311" t="s">
        <v>94</v>
      </c>
      <c r="D171" s="311"/>
      <c r="E171" s="311"/>
      <c r="F171" s="334" t="s">
        <v>1845</v>
      </c>
      <c r="G171" s="311"/>
      <c r="H171" s="311" t="s">
        <v>1912</v>
      </c>
      <c r="I171" s="311" t="s">
        <v>1847</v>
      </c>
      <c r="J171" s="311" t="s">
        <v>1896</v>
      </c>
      <c r="K171" s="359"/>
    </row>
    <row r="172" s="1" customFormat="1" ht="15" customHeight="1">
      <c r="B172" s="336"/>
      <c r="C172" s="311" t="s">
        <v>1850</v>
      </c>
      <c r="D172" s="311"/>
      <c r="E172" s="311"/>
      <c r="F172" s="334" t="s">
        <v>1851</v>
      </c>
      <c r="G172" s="311"/>
      <c r="H172" s="311" t="s">
        <v>1912</v>
      </c>
      <c r="I172" s="311" t="s">
        <v>1847</v>
      </c>
      <c r="J172" s="311">
        <v>50</v>
      </c>
      <c r="K172" s="359"/>
    </row>
    <row r="173" s="1" customFormat="1" ht="15" customHeight="1">
      <c r="B173" s="336"/>
      <c r="C173" s="311" t="s">
        <v>1853</v>
      </c>
      <c r="D173" s="311"/>
      <c r="E173" s="311"/>
      <c r="F173" s="334" t="s">
        <v>1845</v>
      </c>
      <c r="G173" s="311"/>
      <c r="H173" s="311" t="s">
        <v>1912</v>
      </c>
      <c r="I173" s="311" t="s">
        <v>1855</v>
      </c>
      <c r="J173" s="311"/>
      <c r="K173" s="359"/>
    </row>
    <row r="174" s="1" customFormat="1" ht="15" customHeight="1">
      <c r="B174" s="336"/>
      <c r="C174" s="311" t="s">
        <v>1864</v>
      </c>
      <c r="D174" s="311"/>
      <c r="E174" s="311"/>
      <c r="F174" s="334" t="s">
        <v>1851</v>
      </c>
      <c r="G174" s="311"/>
      <c r="H174" s="311" t="s">
        <v>1912</v>
      </c>
      <c r="I174" s="311" t="s">
        <v>1847</v>
      </c>
      <c r="J174" s="311">
        <v>50</v>
      </c>
      <c r="K174" s="359"/>
    </row>
    <row r="175" s="1" customFormat="1" ht="15" customHeight="1">
      <c r="B175" s="336"/>
      <c r="C175" s="311" t="s">
        <v>1872</v>
      </c>
      <c r="D175" s="311"/>
      <c r="E175" s="311"/>
      <c r="F175" s="334" t="s">
        <v>1851</v>
      </c>
      <c r="G175" s="311"/>
      <c r="H175" s="311" t="s">
        <v>1912</v>
      </c>
      <c r="I175" s="311" t="s">
        <v>1847</v>
      </c>
      <c r="J175" s="311">
        <v>50</v>
      </c>
      <c r="K175" s="359"/>
    </row>
    <row r="176" s="1" customFormat="1" ht="15" customHeight="1">
      <c r="B176" s="336"/>
      <c r="C176" s="311" t="s">
        <v>1870</v>
      </c>
      <c r="D176" s="311"/>
      <c r="E176" s="311"/>
      <c r="F176" s="334" t="s">
        <v>1851</v>
      </c>
      <c r="G176" s="311"/>
      <c r="H176" s="311" t="s">
        <v>1912</v>
      </c>
      <c r="I176" s="311" t="s">
        <v>1847</v>
      </c>
      <c r="J176" s="311">
        <v>50</v>
      </c>
      <c r="K176" s="359"/>
    </row>
    <row r="177" s="1" customFormat="1" ht="15" customHeight="1">
      <c r="B177" s="336"/>
      <c r="C177" s="311" t="s">
        <v>128</v>
      </c>
      <c r="D177" s="311"/>
      <c r="E177" s="311"/>
      <c r="F177" s="334" t="s">
        <v>1845</v>
      </c>
      <c r="G177" s="311"/>
      <c r="H177" s="311" t="s">
        <v>1913</v>
      </c>
      <c r="I177" s="311" t="s">
        <v>1914</v>
      </c>
      <c r="J177" s="311"/>
      <c r="K177" s="359"/>
    </row>
    <row r="178" s="1" customFormat="1" ht="15" customHeight="1">
      <c r="B178" s="336"/>
      <c r="C178" s="311" t="s">
        <v>63</v>
      </c>
      <c r="D178" s="311"/>
      <c r="E178" s="311"/>
      <c r="F178" s="334" t="s">
        <v>1845</v>
      </c>
      <c r="G178" s="311"/>
      <c r="H178" s="311" t="s">
        <v>1915</v>
      </c>
      <c r="I178" s="311" t="s">
        <v>1916</v>
      </c>
      <c r="J178" s="311">
        <v>1</v>
      </c>
      <c r="K178" s="359"/>
    </row>
    <row r="179" s="1" customFormat="1" ht="15" customHeight="1">
      <c r="B179" s="336"/>
      <c r="C179" s="311" t="s">
        <v>59</v>
      </c>
      <c r="D179" s="311"/>
      <c r="E179" s="311"/>
      <c r="F179" s="334" t="s">
        <v>1845</v>
      </c>
      <c r="G179" s="311"/>
      <c r="H179" s="311" t="s">
        <v>1917</v>
      </c>
      <c r="I179" s="311" t="s">
        <v>1847</v>
      </c>
      <c r="J179" s="311">
        <v>20</v>
      </c>
      <c r="K179" s="359"/>
    </row>
    <row r="180" s="1" customFormat="1" ht="15" customHeight="1">
      <c r="B180" s="336"/>
      <c r="C180" s="311" t="s">
        <v>60</v>
      </c>
      <c r="D180" s="311"/>
      <c r="E180" s="311"/>
      <c r="F180" s="334" t="s">
        <v>1845</v>
      </c>
      <c r="G180" s="311"/>
      <c r="H180" s="311" t="s">
        <v>1918</v>
      </c>
      <c r="I180" s="311" t="s">
        <v>1847</v>
      </c>
      <c r="J180" s="311">
        <v>255</v>
      </c>
      <c r="K180" s="359"/>
    </row>
    <row r="181" s="1" customFormat="1" ht="15" customHeight="1">
      <c r="B181" s="336"/>
      <c r="C181" s="311" t="s">
        <v>129</v>
      </c>
      <c r="D181" s="311"/>
      <c r="E181" s="311"/>
      <c r="F181" s="334" t="s">
        <v>1845</v>
      </c>
      <c r="G181" s="311"/>
      <c r="H181" s="311" t="s">
        <v>1809</v>
      </c>
      <c r="I181" s="311" t="s">
        <v>1847</v>
      </c>
      <c r="J181" s="311">
        <v>10</v>
      </c>
      <c r="K181" s="359"/>
    </row>
    <row r="182" s="1" customFormat="1" ht="15" customHeight="1">
      <c r="B182" s="336"/>
      <c r="C182" s="311" t="s">
        <v>130</v>
      </c>
      <c r="D182" s="311"/>
      <c r="E182" s="311"/>
      <c r="F182" s="334" t="s">
        <v>1845</v>
      </c>
      <c r="G182" s="311"/>
      <c r="H182" s="311" t="s">
        <v>1919</v>
      </c>
      <c r="I182" s="311" t="s">
        <v>1880</v>
      </c>
      <c r="J182" s="311"/>
      <c r="K182" s="359"/>
    </row>
    <row r="183" s="1" customFormat="1" ht="15" customHeight="1">
      <c r="B183" s="336"/>
      <c r="C183" s="311" t="s">
        <v>1920</v>
      </c>
      <c r="D183" s="311"/>
      <c r="E183" s="311"/>
      <c r="F183" s="334" t="s">
        <v>1845</v>
      </c>
      <c r="G183" s="311"/>
      <c r="H183" s="311" t="s">
        <v>1921</v>
      </c>
      <c r="I183" s="311" t="s">
        <v>1880</v>
      </c>
      <c r="J183" s="311"/>
      <c r="K183" s="359"/>
    </row>
    <row r="184" s="1" customFormat="1" ht="15" customHeight="1">
      <c r="B184" s="336"/>
      <c r="C184" s="311" t="s">
        <v>1909</v>
      </c>
      <c r="D184" s="311"/>
      <c r="E184" s="311"/>
      <c r="F184" s="334" t="s">
        <v>1845</v>
      </c>
      <c r="G184" s="311"/>
      <c r="H184" s="311" t="s">
        <v>1922</v>
      </c>
      <c r="I184" s="311" t="s">
        <v>1880</v>
      </c>
      <c r="J184" s="311"/>
      <c r="K184" s="359"/>
    </row>
    <row r="185" s="1" customFormat="1" ht="15" customHeight="1">
      <c r="B185" s="336"/>
      <c r="C185" s="311" t="s">
        <v>132</v>
      </c>
      <c r="D185" s="311"/>
      <c r="E185" s="311"/>
      <c r="F185" s="334" t="s">
        <v>1851</v>
      </c>
      <c r="G185" s="311"/>
      <c r="H185" s="311" t="s">
        <v>1923</v>
      </c>
      <c r="I185" s="311" t="s">
        <v>1847</v>
      </c>
      <c r="J185" s="311">
        <v>50</v>
      </c>
      <c r="K185" s="359"/>
    </row>
    <row r="186" s="1" customFormat="1" ht="15" customHeight="1">
      <c r="B186" s="336"/>
      <c r="C186" s="311" t="s">
        <v>1924</v>
      </c>
      <c r="D186" s="311"/>
      <c r="E186" s="311"/>
      <c r="F186" s="334" t="s">
        <v>1851</v>
      </c>
      <c r="G186" s="311"/>
      <c r="H186" s="311" t="s">
        <v>1925</v>
      </c>
      <c r="I186" s="311" t="s">
        <v>1926</v>
      </c>
      <c r="J186" s="311"/>
      <c r="K186" s="359"/>
    </row>
    <row r="187" s="1" customFormat="1" ht="15" customHeight="1">
      <c r="B187" s="336"/>
      <c r="C187" s="311" t="s">
        <v>1927</v>
      </c>
      <c r="D187" s="311"/>
      <c r="E187" s="311"/>
      <c r="F187" s="334" t="s">
        <v>1851</v>
      </c>
      <c r="G187" s="311"/>
      <c r="H187" s="311" t="s">
        <v>1928</v>
      </c>
      <c r="I187" s="311" t="s">
        <v>1926</v>
      </c>
      <c r="J187" s="311"/>
      <c r="K187" s="359"/>
    </row>
    <row r="188" s="1" customFormat="1" ht="15" customHeight="1">
      <c r="B188" s="336"/>
      <c r="C188" s="311" t="s">
        <v>1929</v>
      </c>
      <c r="D188" s="311"/>
      <c r="E188" s="311"/>
      <c r="F188" s="334" t="s">
        <v>1851</v>
      </c>
      <c r="G188" s="311"/>
      <c r="H188" s="311" t="s">
        <v>1930</v>
      </c>
      <c r="I188" s="311" t="s">
        <v>1926</v>
      </c>
      <c r="J188" s="311"/>
      <c r="K188" s="359"/>
    </row>
    <row r="189" s="1" customFormat="1" ht="15" customHeight="1">
      <c r="B189" s="336"/>
      <c r="C189" s="372" t="s">
        <v>1931</v>
      </c>
      <c r="D189" s="311"/>
      <c r="E189" s="311"/>
      <c r="F189" s="334" t="s">
        <v>1851</v>
      </c>
      <c r="G189" s="311"/>
      <c r="H189" s="311" t="s">
        <v>1932</v>
      </c>
      <c r="I189" s="311" t="s">
        <v>1933</v>
      </c>
      <c r="J189" s="373" t="s">
        <v>1934</v>
      </c>
      <c r="K189" s="359"/>
    </row>
    <row r="190" s="18" customFormat="1" ht="15" customHeight="1">
      <c r="B190" s="374"/>
      <c r="C190" s="375" t="s">
        <v>1935</v>
      </c>
      <c r="D190" s="376"/>
      <c r="E190" s="376"/>
      <c r="F190" s="377" t="s">
        <v>1851</v>
      </c>
      <c r="G190" s="376"/>
      <c r="H190" s="376" t="s">
        <v>1936</v>
      </c>
      <c r="I190" s="376" t="s">
        <v>1933</v>
      </c>
      <c r="J190" s="378" t="s">
        <v>1934</v>
      </c>
      <c r="K190" s="379"/>
    </row>
    <row r="191" s="1" customFormat="1" ht="15" customHeight="1">
      <c r="B191" s="336"/>
      <c r="C191" s="372" t="s">
        <v>48</v>
      </c>
      <c r="D191" s="311"/>
      <c r="E191" s="311"/>
      <c r="F191" s="334" t="s">
        <v>1845</v>
      </c>
      <c r="G191" s="311"/>
      <c r="H191" s="308" t="s">
        <v>1937</v>
      </c>
      <c r="I191" s="311" t="s">
        <v>1938</v>
      </c>
      <c r="J191" s="311"/>
      <c r="K191" s="359"/>
    </row>
    <row r="192" s="1" customFormat="1" ht="15" customHeight="1">
      <c r="B192" s="336"/>
      <c r="C192" s="372" t="s">
        <v>1939</v>
      </c>
      <c r="D192" s="311"/>
      <c r="E192" s="311"/>
      <c r="F192" s="334" t="s">
        <v>1845</v>
      </c>
      <c r="G192" s="311"/>
      <c r="H192" s="311" t="s">
        <v>1940</v>
      </c>
      <c r="I192" s="311" t="s">
        <v>1880</v>
      </c>
      <c r="J192" s="311"/>
      <c r="K192" s="359"/>
    </row>
    <row r="193" s="1" customFormat="1" ht="15" customHeight="1">
      <c r="B193" s="336"/>
      <c r="C193" s="372" t="s">
        <v>1941</v>
      </c>
      <c r="D193" s="311"/>
      <c r="E193" s="311"/>
      <c r="F193" s="334" t="s">
        <v>1845</v>
      </c>
      <c r="G193" s="311"/>
      <c r="H193" s="311" t="s">
        <v>1942</v>
      </c>
      <c r="I193" s="311" t="s">
        <v>1880</v>
      </c>
      <c r="J193" s="311"/>
      <c r="K193" s="359"/>
    </row>
    <row r="194" s="1" customFormat="1" ht="15" customHeight="1">
      <c r="B194" s="336"/>
      <c r="C194" s="372" t="s">
        <v>1943</v>
      </c>
      <c r="D194" s="311"/>
      <c r="E194" s="311"/>
      <c r="F194" s="334" t="s">
        <v>1851</v>
      </c>
      <c r="G194" s="311"/>
      <c r="H194" s="311" t="s">
        <v>1944</v>
      </c>
      <c r="I194" s="311" t="s">
        <v>1880</v>
      </c>
      <c r="J194" s="311"/>
      <c r="K194" s="359"/>
    </row>
    <row r="195" s="1" customFormat="1" ht="15" customHeight="1">
      <c r="B195" s="365"/>
      <c r="C195" s="380"/>
      <c r="D195" s="345"/>
      <c r="E195" s="345"/>
      <c r="F195" s="345"/>
      <c r="G195" s="345"/>
      <c r="H195" s="345"/>
      <c r="I195" s="345"/>
      <c r="J195" s="345"/>
      <c r="K195" s="366"/>
    </row>
    <row r="196" s="1" customFormat="1" ht="18.75" customHeight="1">
      <c r="B196" s="347"/>
      <c r="C196" s="357"/>
      <c r="D196" s="357"/>
      <c r="E196" s="357"/>
      <c r="F196" s="367"/>
      <c r="G196" s="357"/>
      <c r="H196" s="357"/>
      <c r="I196" s="357"/>
      <c r="J196" s="357"/>
      <c r="K196" s="347"/>
    </row>
    <row r="197" s="1" customFormat="1" ht="18.75" customHeight="1">
      <c r="B197" s="347"/>
      <c r="C197" s="357"/>
      <c r="D197" s="357"/>
      <c r="E197" s="357"/>
      <c r="F197" s="367"/>
      <c r="G197" s="357"/>
      <c r="H197" s="357"/>
      <c r="I197" s="357"/>
      <c r="J197" s="357"/>
      <c r="K197" s="347"/>
    </row>
    <row r="198" s="1" customFormat="1" ht="18.75" customHeight="1">
      <c r="B198" s="319"/>
      <c r="C198" s="319"/>
      <c r="D198" s="319"/>
      <c r="E198" s="319"/>
      <c r="F198" s="319"/>
      <c r="G198" s="319"/>
      <c r="H198" s="319"/>
      <c r="I198" s="319"/>
      <c r="J198" s="319"/>
      <c r="K198" s="319"/>
    </row>
    <row r="199" s="1" customFormat="1" ht="13.5">
      <c r="B199" s="298"/>
      <c r="C199" s="299"/>
      <c r="D199" s="299"/>
      <c r="E199" s="299"/>
      <c r="F199" s="299"/>
      <c r="G199" s="299"/>
      <c r="H199" s="299"/>
      <c r="I199" s="299"/>
      <c r="J199" s="299"/>
      <c r="K199" s="300"/>
    </row>
    <row r="200" s="1" customFormat="1" ht="21">
      <c r="B200" s="301"/>
      <c r="C200" s="302" t="s">
        <v>1945</v>
      </c>
      <c r="D200" s="302"/>
      <c r="E200" s="302"/>
      <c r="F200" s="302"/>
      <c r="G200" s="302"/>
      <c r="H200" s="302"/>
      <c r="I200" s="302"/>
      <c r="J200" s="302"/>
      <c r="K200" s="303"/>
    </row>
    <row r="201" s="1" customFormat="1" ht="25.5" customHeight="1">
      <c r="B201" s="301"/>
      <c r="C201" s="381" t="s">
        <v>1946</v>
      </c>
      <c r="D201" s="381"/>
      <c r="E201" s="381"/>
      <c r="F201" s="381" t="s">
        <v>1947</v>
      </c>
      <c r="G201" s="382"/>
      <c r="H201" s="381" t="s">
        <v>1948</v>
      </c>
      <c r="I201" s="381"/>
      <c r="J201" s="381"/>
      <c r="K201" s="303"/>
    </row>
    <row r="202" s="1" customFormat="1" ht="5.25" customHeight="1">
      <c r="B202" s="336"/>
      <c r="C202" s="331"/>
      <c r="D202" s="331"/>
      <c r="E202" s="331"/>
      <c r="F202" s="331"/>
      <c r="G202" s="357"/>
      <c r="H202" s="331"/>
      <c r="I202" s="331"/>
      <c r="J202" s="331"/>
      <c r="K202" s="359"/>
    </row>
    <row r="203" s="1" customFormat="1" ht="15" customHeight="1">
      <c r="B203" s="336"/>
      <c r="C203" s="311" t="s">
        <v>1938</v>
      </c>
      <c r="D203" s="311"/>
      <c r="E203" s="311"/>
      <c r="F203" s="334" t="s">
        <v>49</v>
      </c>
      <c r="G203" s="311"/>
      <c r="H203" s="311" t="s">
        <v>1949</v>
      </c>
      <c r="I203" s="311"/>
      <c r="J203" s="311"/>
      <c r="K203" s="359"/>
    </row>
    <row r="204" s="1" customFormat="1" ht="15" customHeight="1">
      <c r="B204" s="336"/>
      <c r="C204" s="311"/>
      <c r="D204" s="311"/>
      <c r="E204" s="311"/>
      <c r="F204" s="334" t="s">
        <v>50</v>
      </c>
      <c r="G204" s="311"/>
      <c r="H204" s="311" t="s">
        <v>1950</v>
      </c>
      <c r="I204" s="311"/>
      <c r="J204" s="311"/>
      <c r="K204" s="359"/>
    </row>
    <row r="205" s="1" customFormat="1" ht="15" customHeight="1">
      <c r="B205" s="336"/>
      <c r="C205" s="311"/>
      <c r="D205" s="311"/>
      <c r="E205" s="311"/>
      <c r="F205" s="334" t="s">
        <v>53</v>
      </c>
      <c r="G205" s="311"/>
      <c r="H205" s="311" t="s">
        <v>1951</v>
      </c>
      <c r="I205" s="311"/>
      <c r="J205" s="311"/>
      <c r="K205" s="359"/>
    </row>
    <row r="206" s="1" customFormat="1" ht="15" customHeight="1">
      <c r="B206" s="336"/>
      <c r="C206" s="311"/>
      <c r="D206" s="311"/>
      <c r="E206" s="311"/>
      <c r="F206" s="334" t="s">
        <v>51</v>
      </c>
      <c r="G206" s="311"/>
      <c r="H206" s="311" t="s">
        <v>1952</v>
      </c>
      <c r="I206" s="311"/>
      <c r="J206" s="311"/>
      <c r="K206" s="359"/>
    </row>
    <row r="207" s="1" customFormat="1" ht="15" customHeight="1">
      <c r="B207" s="336"/>
      <c r="C207" s="311"/>
      <c r="D207" s="311"/>
      <c r="E207" s="311"/>
      <c r="F207" s="334" t="s">
        <v>52</v>
      </c>
      <c r="G207" s="311"/>
      <c r="H207" s="311" t="s">
        <v>1953</v>
      </c>
      <c r="I207" s="311"/>
      <c r="J207" s="311"/>
      <c r="K207" s="359"/>
    </row>
    <row r="208" s="1" customFormat="1" ht="15" customHeight="1">
      <c r="B208" s="336"/>
      <c r="C208" s="311"/>
      <c r="D208" s="311"/>
      <c r="E208" s="311"/>
      <c r="F208" s="334"/>
      <c r="G208" s="311"/>
      <c r="H208" s="311"/>
      <c r="I208" s="311"/>
      <c r="J208" s="311"/>
      <c r="K208" s="359"/>
    </row>
    <row r="209" s="1" customFormat="1" ht="15" customHeight="1">
      <c r="B209" s="336"/>
      <c r="C209" s="311" t="s">
        <v>1892</v>
      </c>
      <c r="D209" s="311"/>
      <c r="E209" s="311"/>
      <c r="F209" s="334" t="s">
        <v>85</v>
      </c>
      <c r="G209" s="311"/>
      <c r="H209" s="311" t="s">
        <v>1954</v>
      </c>
      <c r="I209" s="311"/>
      <c r="J209" s="311"/>
      <c r="K209" s="359"/>
    </row>
    <row r="210" s="1" customFormat="1" ht="15" customHeight="1">
      <c r="B210" s="336"/>
      <c r="C210" s="311"/>
      <c r="D210" s="311"/>
      <c r="E210" s="311"/>
      <c r="F210" s="334" t="s">
        <v>104</v>
      </c>
      <c r="G210" s="311"/>
      <c r="H210" s="311" t="s">
        <v>1790</v>
      </c>
      <c r="I210" s="311"/>
      <c r="J210" s="311"/>
      <c r="K210" s="359"/>
    </row>
    <row r="211" s="1" customFormat="1" ht="15" customHeight="1">
      <c r="B211" s="336"/>
      <c r="C211" s="311"/>
      <c r="D211" s="311"/>
      <c r="E211" s="311"/>
      <c r="F211" s="334" t="s">
        <v>1788</v>
      </c>
      <c r="G211" s="311"/>
      <c r="H211" s="311" t="s">
        <v>1955</v>
      </c>
      <c r="I211" s="311"/>
      <c r="J211" s="311"/>
      <c r="K211" s="359"/>
    </row>
    <row r="212" s="1" customFormat="1" ht="15" customHeight="1">
      <c r="B212" s="383"/>
      <c r="C212" s="311"/>
      <c r="D212" s="311"/>
      <c r="E212" s="311"/>
      <c r="F212" s="334" t="s">
        <v>111</v>
      </c>
      <c r="G212" s="372"/>
      <c r="H212" s="363" t="s">
        <v>1791</v>
      </c>
      <c r="I212" s="363"/>
      <c r="J212" s="363"/>
      <c r="K212" s="384"/>
    </row>
    <row r="213" s="1" customFormat="1" ht="15" customHeight="1">
      <c r="B213" s="383"/>
      <c r="C213" s="311"/>
      <c r="D213" s="311"/>
      <c r="E213" s="311"/>
      <c r="F213" s="334" t="s">
        <v>1792</v>
      </c>
      <c r="G213" s="372"/>
      <c r="H213" s="363" t="s">
        <v>1956</v>
      </c>
      <c r="I213" s="363"/>
      <c r="J213" s="363"/>
      <c r="K213" s="384"/>
    </row>
    <row r="214" s="1" customFormat="1" ht="15" customHeight="1">
      <c r="B214" s="383"/>
      <c r="C214" s="311"/>
      <c r="D214" s="311"/>
      <c r="E214" s="311"/>
      <c r="F214" s="334"/>
      <c r="G214" s="372"/>
      <c r="H214" s="363"/>
      <c r="I214" s="363"/>
      <c r="J214" s="363"/>
      <c r="K214" s="384"/>
    </row>
    <row r="215" s="1" customFormat="1" ht="15" customHeight="1">
      <c r="B215" s="383"/>
      <c r="C215" s="311" t="s">
        <v>1916</v>
      </c>
      <c r="D215" s="311"/>
      <c r="E215" s="311"/>
      <c r="F215" s="334">
        <v>1</v>
      </c>
      <c r="G215" s="372"/>
      <c r="H215" s="363" t="s">
        <v>1957</v>
      </c>
      <c r="I215" s="363"/>
      <c r="J215" s="363"/>
      <c r="K215" s="384"/>
    </row>
    <row r="216" s="1" customFormat="1" ht="15" customHeight="1">
      <c r="B216" s="383"/>
      <c r="C216" s="311"/>
      <c r="D216" s="311"/>
      <c r="E216" s="311"/>
      <c r="F216" s="334">
        <v>2</v>
      </c>
      <c r="G216" s="372"/>
      <c r="H216" s="363" t="s">
        <v>1958</v>
      </c>
      <c r="I216" s="363"/>
      <c r="J216" s="363"/>
      <c r="K216" s="384"/>
    </row>
    <row r="217" s="1" customFormat="1" ht="15" customHeight="1">
      <c r="B217" s="383"/>
      <c r="C217" s="311"/>
      <c r="D217" s="311"/>
      <c r="E217" s="311"/>
      <c r="F217" s="334">
        <v>3</v>
      </c>
      <c r="G217" s="372"/>
      <c r="H217" s="363" t="s">
        <v>1959</v>
      </c>
      <c r="I217" s="363"/>
      <c r="J217" s="363"/>
      <c r="K217" s="384"/>
    </row>
    <row r="218" s="1" customFormat="1" ht="15" customHeight="1">
      <c r="B218" s="383"/>
      <c r="C218" s="311"/>
      <c r="D218" s="311"/>
      <c r="E218" s="311"/>
      <c r="F218" s="334">
        <v>4</v>
      </c>
      <c r="G218" s="372"/>
      <c r="H218" s="363" t="s">
        <v>1960</v>
      </c>
      <c r="I218" s="363"/>
      <c r="J218" s="363"/>
      <c r="K218" s="384"/>
    </row>
    <row r="219" s="1" customFormat="1" ht="12.75" customHeight="1">
      <c r="B219" s="385"/>
      <c r="C219" s="386"/>
      <c r="D219" s="386"/>
      <c r="E219" s="386"/>
      <c r="F219" s="386"/>
      <c r="G219" s="386"/>
      <c r="H219" s="386"/>
      <c r="I219" s="386"/>
      <c r="J219" s="386"/>
      <c r="K219" s="38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Jana Smutná</dc:creator>
  <cp:lastModifiedBy>Jana Smutná</cp:lastModifiedBy>
  <dcterms:created xsi:type="dcterms:W3CDTF">2025-11-18T12:19:00Z</dcterms:created>
  <dcterms:modified xsi:type="dcterms:W3CDTF">2025-11-18T12:19:07Z</dcterms:modified>
</cp:coreProperties>
</file>